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0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shdgov-my.sharepoint.com/personal/dmunozt_shd_gov_co/Documents/"/>
    </mc:Choice>
  </mc:AlternateContent>
  <xr:revisionPtr revIDLastSave="0" documentId="8_{9AE9953E-5CF8-45C8-8121-B206434041AC}" xr6:coauthVersionLast="47" xr6:coauthVersionMax="47" xr10:uidLastSave="{00000000-0000-0000-0000-000000000000}"/>
  <bookViews>
    <workbookView xWindow="10245" yWindow="0" windowWidth="10245" windowHeight="10920" tabRatio="804" xr2:uid="{C761F827-BB37-4649-A7D5-2011E645AC71}"/>
  </bookViews>
  <sheets>
    <sheet name="PRODUCTOS PMR 2024 X SECT" sheetId="13" r:id="rId1"/>
    <sheet name="SECTOR  MUJER" sheetId="14" r:id="rId2"/>
    <sheet name="SECTOR SALUD" sheetId="15" r:id="rId3"/>
    <sheet name="SECTOR AMBIENTE" sheetId="17" r:id="rId4"/>
    <sheet name="SECTOR CONTROL" sheetId="18" r:id="rId5"/>
    <sheet name="SECTOR CULTURA" sheetId="19" r:id="rId6"/>
    <sheet name="SECTOR DESARROLLO" sheetId="20" r:id="rId7"/>
    <sheet name="SECTOR EDUCACIÓN" sheetId="21" r:id="rId8"/>
    <sheet name="SECTOR GESTIÓN" sheetId="22" r:id="rId9"/>
    <sheet name="SECTOR GOBIERNO" sheetId="23" r:id="rId10"/>
    <sheet name="SECTOR HÁBITAT" sheetId="24" r:id="rId11"/>
    <sheet name="SECTOR HACIENDA" sheetId="25" r:id="rId12"/>
    <sheet name="SECTOR INTEGRACIÓN " sheetId="27" r:id="rId13"/>
    <sheet name="SECTOR JURÍDICO" sheetId="26" r:id="rId14"/>
    <sheet name="SECTOR MOVILIDAD" sheetId="28" r:id="rId15"/>
    <sheet name="SECTOR PLANEACIÓN" sheetId="29" r:id="rId16"/>
    <sheet name="SECTOR SEGURIDAD" sheetId="30" r:id="rId17"/>
    <sheet name="Productos e Ind Prod PMR 20 (3)" sheetId="1" state="hidden" r:id="rId18"/>
  </sheets>
  <definedNames>
    <definedName name="_xlnm._FilterDatabase" localSheetId="17" hidden="1">'Productos e Ind Prod PMR 20 (3)'!$B$1:$P$584</definedName>
    <definedName name="_xlnm._FilterDatabase" localSheetId="1" hidden="1">'SECTOR  MUJER'!$A$3:$B$9</definedName>
    <definedName name="_xlnm._FilterDatabase" localSheetId="0" hidden="1">'PRODUCTOS PMR 2024 X SECT'!$A$3:$B$437</definedName>
    <definedName name="_xlnm.Print_Area" localSheetId="17">'Productos e Ind Prod PMR 20 (3)'!$B$1:$P$585</definedName>
    <definedName name="_xlnm.Print_Titles" localSheetId="17">'Productos e Ind Prod PMR 20 (3)'!$1:$1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3" i="13" l="1"/>
  <c r="D324" i="13"/>
  <c r="D325" i="13"/>
  <c r="D326" i="13"/>
  <c r="D327" i="13"/>
  <c r="D328" i="13"/>
  <c r="D329" i="13"/>
  <c r="H585" i="1"/>
  <c r="G585" i="1"/>
  <c r="F585" i="1"/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B17" i="1"/>
  <c r="A17" i="1" s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B33" i="1"/>
  <c r="A33" i="1" s="1"/>
  <c r="A34" i="1"/>
  <c r="A35" i="1"/>
  <c r="A36" i="1"/>
  <c r="A37" i="1"/>
  <c r="B38" i="1"/>
  <c r="A38" i="1" s="1"/>
  <c r="A39" i="1"/>
  <c r="A40" i="1"/>
  <c r="A41" i="1"/>
  <c r="A42" i="1"/>
  <c r="A43" i="1"/>
  <c r="A44" i="1"/>
  <c r="A45" i="1"/>
  <c r="A46" i="1"/>
  <c r="A47" i="1"/>
  <c r="B48" i="1"/>
  <c r="A48" i="1" s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B70" i="1"/>
  <c r="A70" i="1" s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B90" i="1"/>
  <c r="A90" i="1" s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B108" i="1"/>
  <c r="A108" i="1" s="1"/>
  <c r="A109" i="1"/>
  <c r="A110" i="1"/>
  <c r="A111" i="1"/>
  <c r="A112" i="1"/>
  <c r="A113" i="1"/>
  <c r="A114" i="1"/>
  <c r="A115" i="1"/>
  <c r="A116" i="1"/>
  <c r="A117" i="1"/>
  <c r="A118" i="1"/>
  <c r="A119" i="1"/>
  <c r="B120" i="1"/>
  <c r="A120" i="1" s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B138" i="1"/>
  <c r="A138" i="1" s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B152" i="1"/>
  <c r="A152" i="1" s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B168" i="1"/>
  <c r="A168" i="1" s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B190" i="1"/>
  <c r="A190" i="1" s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B220" i="1"/>
  <c r="A220" i="1" s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B234" i="1"/>
  <c r="A234" i="1" s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B260" i="1"/>
  <c r="A260" i="1" s="1"/>
  <c r="A261" i="1"/>
  <c r="A262" i="1"/>
  <c r="A263" i="1"/>
  <c r="A264" i="1"/>
  <c r="A265" i="1"/>
  <c r="A266" i="1"/>
  <c r="A267" i="1"/>
  <c r="A268" i="1"/>
  <c r="A269" i="1"/>
  <c r="A270" i="1"/>
  <c r="B271" i="1"/>
  <c r="A271" i="1" s="1"/>
  <c r="A272" i="1"/>
  <c r="A273" i="1"/>
  <c r="A274" i="1"/>
  <c r="A275" i="1"/>
  <c r="A276" i="1"/>
  <c r="A277" i="1"/>
  <c r="A278" i="1"/>
  <c r="A279" i="1"/>
  <c r="A280" i="1"/>
  <c r="A281" i="1"/>
  <c r="A282" i="1"/>
  <c r="A283" i="1"/>
  <c r="B284" i="1"/>
  <c r="A284" i="1" s="1"/>
  <c r="A285" i="1"/>
  <c r="A286" i="1"/>
  <c r="A287" i="1"/>
  <c r="A288" i="1"/>
  <c r="A289" i="1"/>
  <c r="A290" i="1"/>
  <c r="A291" i="1"/>
  <c r="A292" i="1"/>
  <c r="A293" i="1"/>
  <c r="B294" i="1"/>
  <c r="A294" i="1" s="1"/>
  <c r="A295" i="1"/>
  <c r="A296" i="1"/>
  <c r="A297" i="1"/>
  <c r="A298" i="1"/>
  <c r="A299" i="1"/>
  <c r="A300" i="1"/>
  <c r="A301" i="1"/>
  <c r="A302" i="1"/>
  <c r="A303" i="1"/>
  <c r="B304" i="1"/>
  <c r="A304" i="1" s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B320" i="1"/>
  <c r="A320" i="1" s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B355" i="1"/>
  <c r="A355" i="1" s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B370" i="1"/>
  <c r="A370" i="1" s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B386" i="1"/>
  <c r="A386" i="1" s="1"/>
  <c r="A387" i="1"/>
  <c r="A388" i="1"/>
  <c r="A389" i="1"/>
  <c r="A390" i="1"/>
  <c r="A391" i="1"/>
  <c r="A392" i="1"/>
  <c r="B393" i="1"/>
  <c r="A393" i="1" s="1"/>
  <c r="A394" i="1"/>
  <c r="A395" i="1"/>
  <c r="A396" i="1"/>
  <c r="A397" i="1"/>
  <c r="A398" i="1"/>
  <c r="A399" i="1"/>
  <c r="A400" i="1"/>
  <c r="A401" i="1"/>
  <c r="B402" i="1"/>
  <c r="A402" i="1" s="1"/>
  <c r="A403" i="1"/>
  <c r="A404" i="1"/>
  <c r="A405" i="1"/>
  <c r="A406" i="1"/>
  <c r="A407" i="1"/>
  <c r="A408" i="1"/>
  <c r="A409" i="1"/>
  <c r="B410" i="1"/>
  <c r="A410" i="1" s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B425" i="1"/>
  <c r="A425" i="1" s="1"/>
  <c r="A426" i="1"/>
  <c r="A427" i="1"/>
  <c r="A428" i="1"/>
  <c r="A429" i="1"/>
  <c r="A430" i="1"/>
  <c r="A431" i="1"/>
  <c r="A432" i="1"/>
  <c r="A433" i="1"/>
  <c r="A434" i="1"/>
  <c r="A435" i="1"/>
  <c r="A436" i="1"/>
  <c r="B437" i="1"/>
  <c r="A437" i="1" s="1"/>
  <c r="A438" i="1"/>
  <c r="A439" i="1"/>
  <c r="A440" i="1"/>
  <c r="A441" i="1"/>
  <c r="A442" i="1"/>
  <c r="A443" i="1"/>
  <c r="A444" i="1"/>
  <c r="A445" i="1"/>
  <c r="A446" i="1"/>
  <c r="A447" i="1"/>
  <c r="A448" i="1"/>
  <c r="B449" i="1"/>
  <c r="A449" i="1" s="1"/>
  <c r="A450" i="1"/>
  <c r="A451" i="1"/>
  <c r="A452" i="1"/>
  <c r="A453" i="1"/>
  <c r="A454" i="1"/>
  <c r="A455" i="1"/>
  <c r="A456" i="1"/>
  <c r="A457" i="1"/>
  <c r="A458" i="1"/>
  <c r="B459" i="1"/>
  <c r="A459" i="1" s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B485" i="1"/>
  <c r="A485" i="1" s="1"/>
  <c r="A486" i="1"/>
  <c r="A487" i="1"/>
  <c r="A488" i="1"/>
  <c r="B489" i="1"/>
  <c r="A489" i="1" s="1"/>
  <c r="A490" i="1"/>
  <c r="A491" i="1"/>
  <c r="A492" i="1"/>
  <c r="A493" i="1"/>
  <c r="A494" i="1"/>
  <c r="A495" i="1"/>
  <c r="A496" i="1"/>
  <c r="A497" i="1"/>
  <c r="A498" i="1"/>
  <c r="A499" i="1"/>
  <c r="A500" i="1"/>
  <c r="B501" i="1"/>
  <c r="A501" i="1" s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B520" i="1"/>
  <c r="A520" i="1" s="1"/>
  <c r="A521" i="1"/>
  <c r="A522" i="1"/>
  <c r="A523" i="1"/>
  <c r="A524" i="1"/>
  <c r="A525" i="1"/>
  <c r="A526" i="1"/>
  <c r="A527" i="1"/>
  <c r="A528" i="1"/>
  <c r="A529" i="1"/>
  <c r="A530" i="1"/>
  <c r="B531" i="1"/>
  <c r="A531" i="1" s="1"/>
  <c r="A532" i="1"/>
  <c r="A533" i="1"/>
  <c r="A534" i="1"/>
  <c r="A535" i="1"/>
  <c r="A536" i="1"/>
  <c r="A537" i="1"/>
  <c r="A538" i="1"/>
  <c r="B539" i="1"/>
  <c r="A539" i="1" s="1"/>
  <c r="A540" i="1"/>
  <c r="A541" i="1"/>
  <c r="A542" i="1"/>
  <c r="A543" i="1"/>
  <c r="B544" i="1"/>
  <c r="A544" i="1" s="1"/>
  <c r="A545" i="1"/>
  <c r="A546" i="1"/>
  <c r="A547" i="1"/>
  <c r="A548" i="1"/>
  <c r="A549" i="1"/>
  <c r="A550" i="1"/>
  <c r="A551" i="1"/>
  <c r="A552" i="1"/>
  <c r="A553" i="1"/>
  <c r="A554" i="1"/>
  <c r="A555" i="1"/>
  <c r="B556" i="1"/>
  <c r="A556" i="1" s="1"/>
  <c r="A557" i="1"/>
  <c r="A558" i="1"/>
  <c r="A559" i="1"/>
  <c r="A560" i="1"/>
  <c r="A561" i="1"/>
  <c r="A562" i="1"/>
  <c r="A563" i="1"/>
  <c r="A564" i="1"/>
  <c r="A565" i="1"/>
  <c r="A566" i="1"/>
  <c r="A567" i="1"/>
  <c r="A568" i="1"/>
  <c r="B569" i="1"/>
  <c r="A569" i="1" s="1"/>
  <c r="A570" i="1"/>
  <c r="A571" i="1"/>
  <c r="A572" i="1"/>
  <c r="A573" i="1"/>
  <c r="A574" i="1"/>
  <c r="A575" i="1"/>
  <c r="B576" i="1"/>
  <c r="A576" i="1" s="1"/>
  <c r="A577" i="1"/>
  <c r="A578" i="1"/>
  <c r="A579" i="1"/>
  <c r="A580" i="1"/>
  <c r="A581" i="1"/>
  <c r="A582" i="1"/>
  <c r="A583" i="1"/>
  <c r="B584" i="1"/>
  <c r="A584" i="1" s="1"/>
</calcChain>
</file>

<file path=xl/sharedStrings.xml><?xml version="1.0" encoding="utf-8"?>
<sst xmlns="http://schemas.openxmlformats.org/spreadsheetml/2006/main" count="7417" uniqueCount="1221">
  <si>
    <t>SECTOR MUJER</t>
  </si>
  <si>
    <t>Responsable</t>
  </si>
  <si>
    <t>Observaciones</t>
  </si>
  <si>
    <t>0121-'SECRETARÍA DISTRITAL DE LA MUJER -SDMUJER</t>
  </si>
  <si>
    <t>Karina</t>
  </si>
  <si>
    <t>Cod Producto</t>
  </si>
  <si>
    <t>Producto PMR</t>
  </si>
  <si>
    <t>06</t>
  </si>
  <si>
    <t>Servicios de prevención, atención y acogida para el fortalecimiento del derecho de las mujeres a una vida libre de violencias</t>
  </si>
  <si>
    <t>OK</t>
  </si>
  <si>
    <t>08</t>
  </si>
  <si>
    <t>Servicio de promoción de la garantía de derechos</t>
  </si>
  <si>
    <t>11</t>
  </si>
  <si>
    <t>Servicio de coordinación del Sistema Distrital de Cuidado  y servicios complementarios.</t>
  </si>
  <si>
    <t>09</t>
  </si>
  <si>
    <t>Servicio de educación informal</t>
  </si>
  <si>
    <t>07</t>
  </si>
  <si>
    <t>Servicio de información estadística en temas de género. Concertado SASP</t>
  </si>
  <si>
    <t>10</t>
  </si>
  <si>
    <t xml:space="preserve">	Servicio de formación para la participación ciudadana y liderazgo político.</t>
  </si>
  <si>
    <t>SECTOR SALUD</t>
  </si>
  <si>
    <t>0201-FONDO FINANCIERO DISTRITAL DE SALUD - FFDS</t>
  </si>
  <si>
    <t>Mario</t>
  </si>
  <si>
    <t>03</t>
  </si>
  <si>
    <t>Servicio de promoción y control para enfremedades trasnmisbles</t>
  </si>
  <si>
    <t>ok</t>
  </si>
  <si>
    <t>Jornadas y/o estrategias para la promoción de hábitos saludables</t>
  </si>
  <si>
    <t>Servicio de promoción de los derechos sexuales y reproductivos en niñas, adolescentes y jovenes del distrito.</t>
  </si>
  <si>
    <t>Servicio para la prevención de muertes por desnutrición aguda como causa básica en menores de 5 años</t>
  </si>
  <si>
    <t>Servicio de promoción de la salud y gestión del riesgo en torno a la salud y el desarrollo integral infantil.</t>
  </si>
  <si>
    <t>Servicio de salud para pacientes con cáncer</t>
  </si>
  <si>
    <t>Se agrega</t>
  </si>
  <si>
    <t>Servicio de atención de brotes y eventos de emergencias en salud pública</t>
  </si>
  <si>
    <t>12</t>
  </si>
  <si>
    <t>Centro Distrital de enlace y su red en las localidades del Distrito capital</t>
  </si>
  <si>
    <t>13</t>
  </si>
  <si>
    <t>Intervenciones Promocionales de Calidad de Vida y Salud.</t>
  </si>
  <si>
    <t>14</t>
  </si>
  <si>
    <t>Servicio de afiliación al SGSSS en Bogotá D.C. en el periodo</t>
  </si>
  <si>
    <t>15</t>
  </si>
  <si>
    <t>Servicio de atención en salud prestado a población pobre no asegurada [Vinculados]</t>
  </si>
  <si>
    <t>16</t>
  </si>
  <si>
    <t>Hospitales de 3 nivel de atención restaurados</t>
  </si>
  <si>
    <t>20</t>
  </si>
  <si>
    <t>Servicio de apoyo mediante mecanismos de participación social en materia de salud y de seguridad social en salud</t>
  </si>
  <si>
    <t>21</t>
  </si>
  <si>
    <t>Servicio de apoyo para la dotación hospitalaria</t>
  </si>
  <si>
    <t>22</t>
  </si>
  <si>
    <t>Infraestructura hospitalaria de nivel 3 construida</t>
  </si>
  <si>
    <t>23</t>
  </si>
  <si>
    <t>Infraestructura hospitalaria de nivel 1 construida</t>
  </si>
  <si>
    <t>24</t>
  </si>
  <si>
    <t>Infraestructura hospitalaria de nivel 2 construida</t>
  </si>
  <si>
    <t>25</t>
  </si>
  <si>
    <t>Servicio de Inspección, Vigilancia y Control [IVC] del Sistema de Salud</t>
  </si>
  <si>
    <t>26</t>
  </si>
  <si>
    <t>Servicio de apoyo financiero para dotar con bienes y Servicio de interés para la salud</t>
  </si>
  <si>
    <t>27</t>
  </si>
  <si>
    <t>Servicio de asistencia técnica para el fortalecimiento de Autoridades sanitarias distritales y municipales fortalecidas en la elaboración de planes y proyectos, ejecución y control del Plan Territorial de salud</t>
  </si>
  <si>
    <t>28</t>
  </si>
  <si>
    <t>Servicio de gestión del conocimiento</t>
  </si>
  <si>
    <t>29</t>
  </si>
  <si>
    <t>Servicio de control y aseguramiento de la calidad a los bienes y servicios de interés para la salud pública</t>
  </si>
  <si>
    <t>SECTOR AMBIENTE</t>
  </si>
  <si>
    <t>0126-'SECRETARÍA DISTRITAL DE AMBIENTE -SDA</t>
  </si>
  <si>
    <t>Daira</t>
  </si>
  <si>
    <t>05</t>
  </si>
  <si>
    <t>Servicio de evaluación, control y seguimiento al arbolado urbano de la ciudad.</t>
  </si>
  <si>
    <t>Servicio de evaluación, control y seguimiento sobre el recurso flora.</t>
  </si>
  <si>
    <t>Servicio de asistencia técnica para la protección de la fauna y flora silvestre</t>
  </si>
  <si>
    <t xml:space="preserve"> Servicio de protección del recurso hídrico</t>
  </si>
  <si>
    <t>Servicio de monitoreo y seguimiento de la biodiversidad y los servicios ecosistémicos</t>
  </si>
  <si>
    <t>Centros de Atención y Valoración de animales domésticos</t>
  </si>
  <si>
    <t>Centros de Atención y Valoración de fauna silvestre en operación.</t>
  </si>
  <si>
    <t>Sedes de infraestructura ambiental mantenidas.</t>
  </si>
  <si>
    <t>Servicio de seguimiento y evaluación de los programas de recolección de residuos pos consumo</t>
  </si>
  <si>
    <t>Servicio sancionatorio ambiental</t>
  </si>
  <si>
    <t>Servicio de asistencia técnica para la consolidación de negocios verdes</t>
  </si>
  <si>
    <t>17</t>
  </si>
  <si>
    <t>Servicio de asistencia técnica para la incorporación de variables ambientales en la planificación sectorial</t>
  </si>
  <si>
    <t>18</t>
  </si>
  <si>
    <t>Servicio de articulación para la gestión del cambio climático en la toma de decisiones sectoriales y territoriales</t>
  </si>
  <si>
    <t>19</t>
  </si>
  <si>
    <t>Servicio de modelamiento y análisis de datos ambientales para la conservación de la biodiversidad.</t>
  </si>
  <si>
    <t>Servicios tecnológicos para el sistema de información ambiental</t>
  </si>
  <si>
    <t>Servicios de acompañamiento a la implementación del programa institucional de capacitación</t>
  </si>
  <si>
    <t>Servicio de educación informal en el marco de la conservación de la biodiversidad y los Servicio ecostémicos</t>
  </si>
  <si>
    <t>Servicio de acompañamiento a la implementación de estrategias de participación ciudadana en la gestión ambiental</t>
  </si>
  <si>
    <t>Procesos Judiciales y Extrajudiciales atendidos</t>
  </si>
  <si>
    <t>0203-INSTITUTO DISTRITAL DE GESTIÓN DE RIESGOS Y CAMBIO CLIMÁTICO - IDIGER</t>
  </si>
  <si>
    <t>01</t>
  </si>
  <si>
    <t>Documentos técnicos de amenaza y/o riesgo</t>
  </si>
  <si>
    <t>02</t>
  </si>
  <si>
    <t>Documentos especializados de Estudios y/o evaluación para la identificación de condiciones de amenaza y/o riesgo, y de soluciones para la reducción del riesgo por diferentes fenómenos amenazantes</t>
  </si>
  <si>
    <t>Servicio de análisis de y procesamiento de los datos capturados por la red de monitoreo, representados en boletines, reportes y avisos para la toma de decisiones previas a la respuesta y generación de niveles de alerta.</t>
  </si>
  <si>
    <t>04</t>
  </si>
  <si>
    <t>Servicio de actualización de escenarios de riesgo</t>
  </si>
  <si>
    <t>Servicio de gestión en la implementación de procesos de conocimiento  y reducción del riesgo y de manejo de desastres en instancias locales.</t>
  </si>
  <si>
    <t>Servicio de apoyo para el desarrollo de actividades en materia de Educación para la Gestión de Riesgos y Adaptación al Cambio Climático</t>
  </si>
  <si>
    <t>Obras para la reducción del riesgo</t>
  </si>
  <si>
    <t>Reasentamiento de familias en alto riesgo a través de adquisición predial.</t>
  </si>
  <si>
    <t>Documentos de Lineamientos técnicos e instrumentos de preparativos para el manejo de emergencias y desastres.</t>
  </si>
  <si>
    <t>Servicios de Capacitación, entrenamientos y   actividades de preparación para respuesta a emergencias, recuperación y resiliencia.</t>
  </si>
  <si>
    <t>Servicios para la Evaluación y emisión de concepto técnico de Planes de  Emergencia y Contingencia - PEC para aglomeraciones de público  o para el registro de parques de diversiones, atracciones y dispositivos de entretenimiento en el Distrito Capital.</t>
  </si>
  <si>
    <t>Servicios de Atención de incidentes , emergencias, calamidades y desastres con respuesta integral y coordinada.</t>
  </si>
  <si>
    <t>Implementación de las Políticas de Gestión y Desempeño Institucional MIPG</t>
  </si>
  <si>
    <t>Mejoramiento de las instalaciones físicas de la entidad</t>
  </si>
  <si>
    <t>Modenización tecnológica de las TIC's para la entidad.</t>
  </si>
  <si>
    <t>0218-'JARDÍN BOTÁNICO  DE  BOGOTÁ JOSE CELESTINO MUTIS-JBJCM</t>
  </si>
  <si>
    <t>Documentos de generación de conocimiento sobre los ecosistemas y flora del d.c, para la gestión ambiental</t>
  </si>
  <si>
    <t>Servicio de educación informal ambiental para la apropiación del conocimiento e innovación.</t>
  </si>
  <si>
    <t>Servicios de acciones y procesos ambientales para el fortalecimiento del tejido social y la apropiación del territorio</t>
  </si>
  <si>
    <t>Paquetes tecnológicos desarrollados para el manejo y aprovechamiento innovador y sustentable de especies alimenticias aptas para la producción en agricultura urbana y periurbana</t>
  </si>
  <si>
    <t>Servicio de capacitación para el establecimiento de huertas urbanas y periurbanas.</t>
  </si>
  <si>
    <t>Servicio de asistencia técnica para la producción y sostenibilidad de las huertas urbanas y periurabanas</t>
  </si>
  <si>
    <t>Servicio de operación mantenimiento y actualizacion del  sistema de información para la planificación del arbolado urbano de Bogotá d.c. - SIGAU</t>
  </si>
  <si>
    <t>Servicio de producción de material vegetal.</t>
  </si>
  <si>
    <t>Servicio de gestión y manejo de las coberturas vegetales.</t>
  </si>
  <si>
    <t>Colecciones biológicas accesadas en el tropicario del jardín botánico José Celestino Mutis, para la conservación</t>
  </si>
  <si>
    <t>Servicio de mantenimiento de las colecciones biologicas en el tropicario del jardin botánico de bogotá jose celestino mutis para la conservacion</t>
  </si>
  <si>
    <t>Servicio de educación ambiental en el tropicario del jardín botánico José Celestino Mutis, para la conservación y la gestión ambiental.</t>
  </si>
  <si>
    <t>Servicio de mantenimiento de la infraestructura en el tropicario del jardín botánico José Celestino Mutis, para la conservación.</t>
  </si>
  <si>
    <t>Servicios de apoyo para el fortalecimiento institucional para la prestación de los servicios</t>
  </si>
  <si>
    <t>0229-INSTITUTO DISTRITAL DE PROTECCION Y BIENESTAR ANIMAL - IDPYBA</t>
  </si>
  <si>
    <t>Servicio de esterilización a caninos y felinos</t>
  </si>
  <si>
    <t>Servicio de sanidad animal</t>
  </si>
  <si>
    <t xml:space="preserve">En el reformulado el P3 es Servicio de atención integral a la fauna </t>
  </si>
  <si>
    <t>Servicio de sensibilización, educación y formación para la apropiación cultural y la promoción de la participación incidente en protección y bienestar animal.</t>
  </si>
  <si>
    <t>Servicio de investigación y gestión del conocimiento para la protección y bienestar animal</t>
  </si>
  <si>
    <t>SECTOR CONTROL</t>
  </si>
  <si>
    <t>0102-PERSONERÍA DISTRITAL DE BOGOTÁ, D.C. -PDB</t>
  </si>
  <si>
    <t>Servicio de intervención en defensa de los derechos y el interés público</t>
  </si>
  <si>
    <t>Servicio de asistencia técnica para atención, orientación y asesoría en defensa de los Derechos y el interés público</t>
  </si>
  <si>
    <t>Servicio de sensibilización en derechos de participación ciudadana y prevención y control de la función pública</t>
  </si>
  <si>
    <t>Servicio de acciones de prevención y control a la función pública</t>
  </si>
  <si>
    <t>Servicio de control fiscal participativo</t>
  </si>
  <si>
    <t>Servicio de educación informal de la cultura de la legalidad y la integridad</t>
  </si>
  <si>
    <t>Servicio de investigación disciplinaria para los funcionarios públicos</t>
  </si>
  <si>
    <t>0105-VEEDURÍA DISTRITAL-VEED</t>
  </si>
  <si>
    <t>31</t>
  </si>
  <si>
    <t>Capacidades en innovación pública de los servidores púbicos y ciudadanos</t>
  </si>
  <si>
    <t>32</t>
  </si>
  <si>
    <t>Sistema integral de monitoreo del control preventivo distrital</t>
  </si>
  <si>
    <t>33</t>
  </si>
  <si>
    <t>Servicios de asistencias técnicas para empresas, servidores públicos y ciudadanía.</t>
  </si>
  <si>
    <t>0235-CONTRALORÍA DE BOGOTÁ, D.C</t>
  </si>
  <si>
    <t>Servicio de control fiscal a las entidades del distrito capital</t>
  </si>
  <si>
    <t>Servicio de divulgacion para fortalecer el control fiscal</t>
  </si>
  <si>
    <t>Procesos de responsabilidad fiscal y jurisdicción coactiva</t>
  </si>
  <si>
    <t>Infraestructura física, mantenimiento y dotación (Sedes construidas, mantenidas reforzadas)</t>
  </si>
  <si>
    <t>Infraestructura Tecnológica (Sistemas de Información y Tecnologia)</t>
  </si>
  <si>
    <t>SECTOR CULTURA</t>
  </si>
  <si>
    <t>0119-SECRETARÍA DISTRITAL DE CULTURA, RECREACIÓN Y DEPORTE -SDCRD</t>
  </si>
  <si>
    <t>Espacios convencionales y no convencionales fortalecidos, para el fomento de la cultura escrita</t>
  </si>
  <si>
    <t>Apoyos para la construcción, mejoramiento, restauración, dotación y operación de equipamientos y bienes de interés cultural</t>
  </si>
  <si>
    <t>Servicios de estímulos y apoyos para la oferta artística, cultural y patriomonial.</t>
  </si>
  <si>
    <t>Fortalecimiento de la institucionalidad para el fomento de lo público</t>
  </si>
  <si>
    <t>Instrumentos de transformación cultural</t>
  </si>
  <si>
    <t>Programa para el fortalecimiento de la cadena de valor de la economía cultural y creativa</t>
  </si>
  <si>
    <t>Encuentros culturales en los territorios y poblaciones priorizadas, a través de la cultura, el arte y el patrimonio.</t>
  </si>
  <si>
    <t>Beneficios Económico Periódicos (BEPS)</t>
  </si>
  <si>
    <t>Documento de investigación del patrimonio cultural</t>
  </si>
  <si>
    <t>Estrategia de arte y cultura en espacio público</t>
  </si>
  <si>
    <t>Agentes del sector Profesionalizados</t>
  </si>
  <si>
    <t>Estrategias de fortalecimiento y cualificación del Sistema distrtital de arte, cultura y patrimonio</t>
  </si>
  <si>
    <t>Documentos técnicos sobre el relacionamiento internacional del sector</t>
  </si>
  <si>
    <t>0211-INSTITUTO DISTRITAL DE RECREACIÓN Y DEPORTE - IDRD</t>
  </si>
  <si>
    <t>Parques y escenarios deportivos administrados, mantenidos y/o mejorados.</t>
  </si>
  <si>
    <t>Servicio de formación y preparación deportiva</t>
  </si>
  <si>
    <t>Servicio de promoción y organización de actividades recreativas, deportivas y de actividad física.</t>
  </si>
  <si>
    <t>Parques y escenarios deportivos, construidos y/o adecuados.</t>
  </si>
  <si>
    <t>0213-INSTITUTO DISTRITAL DEL PATRIMONIO CULTURAL - IDPC</t>
  </si>
  <si>
    <t>Servicios de intervención y recuperación del patrimonio cultural.</t>
  </si>
  <si>
    <t>Servicio de divulgación del patrimonio cultural con enfoque territorial y poblacional-diferencial</t>
  </si>
  <si>
    <t>Sedes adecuadas y/o mantenidas</t>
  </si>
  <si>
    <t>Servicio de activación de los patrimonios integrados.</t>
  </si>
  <si>
    <t>Estrategias de mejoramiento del desempeño institucional y del servicio a la ciudadanía orientada a la entrega efectiva de productos, servicios e información.</t>
  </si>
  <si>
    <t>'Servicios de gestión y ordenamiento territorial del patrimonio cultural.</t>
  </si>
  <si>
    <t>Faltaba incluir el producto 04 en éste listado</t>
  </si>
  <si>
    <t>Servicio de asistencia técnica para identificación, valoración y salvaguardia del patrimonio cultural.</t>
  </si>
  <si>
    <t>Servicios de estímulos y apoyos para la oferta artística, cultural y patrimonial.</t>
  </si>
  <si>
    <t>Servicios de formación en patrimonio cultural con enfoque territorial y poblacional-diferencial.</t>
  </si>
  <si>
    <t>Servicio de investigación de los patrimonios intregrados con enfoque territorial y poblacional-diferencial.</t>
  </si>
  <si>
    <t>0215-FUNDACIÓN GILBERTO ALZATE AVENDAÑO-FUGA</t>
  </si>
  <si>
    <t>Servicio de circulación artística y cultural</t>
  </si>
  <si>
    <t>Servicios para la planeación y sistemas de gestión y comunicación estratégica</t>
  </si>
  <si>
    <t>Servicio de promoción de actividades culturales y artísticas  por el Bronx Distrito creativo</t>
  </si>
  <si>
    <t>Estímulos y apoyos otorgados a agentes y organizaciones del sector artístico y cultural</t>
  </si>
  <si>
    <t>Servicios de asistencia técnica para la articulación, circulación y encadenamiento a organizaciones, agentes,   emprendimientos y/o empresas del ecosistema cultural y creativo.</t>
  </si>
  <si>
    <t>Servicio de educación informal en áreas artísticas y culturales.</t>
  </si>
  <si>
    <t>Espacios adecuados para la consolidación del Bronx</t>
  </si>
  <si>
    <t xml:space="preserve">En el reformulado el p6 se llama: 
Espacios adecuados para la consolidación del Bronx Distrito Creativo </t>
  </si>
  <si>
    <t>Servicio de emergencias atendidas</t>
  </si>
  <si>
    <t>En el reformulado el P4 se llama: 
Espacios adecuados para el desarrollo de las actividades misionales de la Entidad</t>
  </si>
  <si>
    <t>0216-ORQUESTA FILARMÓNICA DE BOGOTÁ-OFB</t>
  </si>
  <si>
    <t>Servicios de formación</t>
  </si>
  <si>
    <t>Servicio de vinculacion de artistas juveniles a la oferta cultural de la Orquesta Filarmónica de Bogotá</t>
  </si>
  <si>
    <t>Servicio de presentaciones artísticas en música sinfónica, académica y canto lírico</t>
  </si>
  <si>
    <t>Apoyos al sector de música sinfónica, académica y canto lírico</t>
  </si>
  <si>
    <t>Actividades académicas en música sinfónica, académica y canto lírico realizadas en los equipamientos de la OFB y en los centros filarmónicos</t>
  </si>
  <si>
    <t>Sede de la OFB construida y dotada</t>
  </si>
  <si>
    <t>Publicaciones</t>
  </si>
  <si>
    <t>Clases de Formación Musical</t>
  </si>
  <si>
    <t>0222-INSTITUTO DISTRITAL DE LAS ARTES - IDARTES</t>
  </si>
  <si>
    <t>Servicio de creación, circulación, investigación y apropiación de actividades artísticas y culturales</t>
  </si>
  <si>
    <t>Sedes y Escenarios Adecuados y/o en operación para apoyar la gestión artística y cultural</t>
  </si>
  <si>
    <t>Servicios de formación artística y cultural</t>
  </si>
  <si>
    <t>Servicio de reconocimientos, apoyos y estimulos económicos para creadores, artístas y gestores culturales</t>
  </si>
  <si>
    <t>SECTOR DESARROLLO</t>
  </si>
  <si>
    <t>0117-'SECRETARÍA DISTRITAL DE DESARROLLO ECONÓMICO- SDDE</t>
  </si>
  <si>
    <t>Servicio de formación e intermediación para el trabajo</t>
  </si>
  <si>
    <t>Servicio de Fortalecimiento y desarrollo empresarial de unidades productivas consolidadas (Competitividad)</t>
  </si>
  <si>
    <t>Servicio de Fortalecimiento y desarrollo empresarial de unidades productivas de base</t>
  </si>
  <si>
    <t>Servicio de Fortalecimiento y desarrollo empresarial de unidades productivas rurales</t>
  </si>
  <si>
    <t>Servicio de mejoramiento de las capacidades de los actores del Sistema de Abastecimiento y Distribución de Alimentos (SADA)</t>
  </si>
  <si>
    <t>Infraestructura Tecnológica y documental (Sistemas de Información y Tecnologia y Gestión documental)</t>
  </si>
  <si>
    <t>0200-INSTITUTO PARA LA ECONOMÍA SOCIAL - IPES</t>
  </si>
  <si>
    <t>Servicio de apoyo para la implementacion de alternativas   para la generación de ingresos   a las unidades productivas de la población de la economía informal</t>
  </si>
  <si>
    <t>Servicio de mantenimiento de la infraestructura suministrada como alternativa comercial a los vendedores informales</t>
  </si>
  <si>
    <t>Servicio de educación informal en formación de empresa a personas que ejercen su actividad económica en el espacio público.</t>
  </si>
  <si>
    <t>Servicio de apoyo técnico para la formulación de alternativas comerciales transitorias para la generación de ingresos para vendedores informales</t>
  </si>
  <si>
    <t>Servicio de Intervención de zonas de aglomeración en el espacio público que beneficien a las unidades productivas informales y bicitaxistas</t>
  </si>
  <si>
    <t>Servicio de asistencia técnica a emprendimientos por subsistencia del sector informal</t>
  </si>
  <si>
    <t>Le falta las palabras: Servicio de asistencia</t>
  </si>
  <si>
    <t>Servicio de reforzamiento estructural de las plazas distritales de mercado</t>
  </si>
  <si>
    <t>Servicio de Mantenimiento de las plazas distritales de mercado</t>
  </si>
  <si>
    <t>0221-INSTITUTO DISTRITAL DE TURISMO - IDT</t>
  </si>
  <si>
    <t>Destino competitivo y Sostenible</t>
  </si>
  <si>
    <t>Servicio de Promoción turística para hacer de Bogotá un destino turistico competitivo y sostenible</t>
  </si>
  <si>
    <t>Documneto de Política Pública de Turismo Bogotá Destino Turístico, Sostenible, Inteligente, Responsable e Incluyente 2023 - 2033.</t>
  </si>
  <si>
    <t>Se incluye producto</t>
  </si>
  <si>
    <t>Eventos relacionados con congresos, convenciones, reuniones, viajes de incentivo y grandes eventos captados para Bogotá.</t>
  </si>
  <si>
    <t>Red de información turística al servicio de residentes, visitantes y turistas nacionales y extranjeros en operación.</t>
  </si>
  <si>
    <t>Desarrollo de acciones de mercadeo turístico de la ciudad enfocadas en eventos para empresarios y pauta digital.</t>
  </si>
  <si>
    <t>Plataforma de comercialización para la reserva de servicios turísticos implementada</t>
  </si>
  <si>
    <t>Portal único que contiene la oferta turística de Bogotá, como medio para su mercadeo a nivel nacional y en el exterior, fortalecido.</t>
  </si>
  <si>
    <t>SECTOR EDUCACIÓN</t>
  </si>
  <si>
    <t>0112-SECRETARÍA DE EDUCACIÓN DEL DISTRITO -SED</t>
  </si>
  <si>
    <t>Servicio educativo</t>
  </si>
  <si>
    <t>Servicio de apoyo a la permanencia con alimentación escolar</t>
  </si>
  <si>
    <t>Infraestructura educativa construida</t>
  </si>
  <si>
    <t>Servicio de apoyo a la permanencia con transporte escolar</t>
  </si>
  <si>
    <t>Servicios de información implementados</t>
  </si>
  <si>
    <t>Servicio de evaluación de las estrategias educativas implementadas en la educación inicial, preescolar, básica y media</t>
  </si>
  <si>
    <t>Infraestructura educativa dotada</t>
  </si>
  <si>
    <t>Servicio de fortalecimiento a las capacidades de los docentes de educación Inicial, preescolar, básica y media</t>
  </si>
  <si>
    <t>Infraestructura educativa mantenida</t>
  </si>
  <si>
    <t>Servicio de atención integral para la primera infancia</t>
  </si>
  <si>
    <t xml:space="preserve">Servicio de promoción a la participación ciudadana </t>
  </si>
  <si>
    <t>Servicio de apoyo financiero para el acceso a la educación superior y terciaria)</t>
  </si>
  <si>
    <t>Servicio de apoyo pedagógico para  la oferta de educación inclusiva para preescolar, básica y media</t>
  </si>
  <si>
    <t xml:space="preserve">	Servicio de apoyo a la atención integral para la convivencia escolar</t>
  </si>
  <si>
    <t>0219-INSTITUTO PARA LA INVESTIGACIÓN EDUCATIVA Y EL DESARROLLO PEDAGÓGICO - IDEP</t>
  </si>
  <si>
    <t>Servicio de fortalecimiento de las capacidades de docentes y directivos docentes a través de la  gestión del conocimiento y reconocimiento del saber pedagógico.</t>
  </si>
  <si>
    <t>Servicio de implementación de estrategias en innovación e investigación educativa.</t>
  </si>
  <si>
    <t>Documentos de investigación  socioeducativa y  pedagógica</t>
  </si>
  <si>
    <t>0230-UNIVERSIDAD DISTRITAL FRANCISCO JOSE DE CALDAS</t>
  </si>
  <si>
    <t>Sedes adecuadas</t>
  </si>
  <si>
    <t>Servicio de acreditación de la calidad de la educación superior o terciaria</t>
  </si>
  <si>
    <t>Documentos de investigación</t>
  </si>
  <si>
    <t>Servicio de fomento y divulgacion para el acceso a la educación superior o terciaria</t>
  </si>
  <si>
    <t>Servicio de divulgación de la Producción Académica</t>
  </si>
  <si>
    <t>Servicio de acompañamiento para el apoyo financiero para el acceso a la educación superior o terciaria</t>
  </si>
  <si>
    <t>Servicio de apoyo para la permanencia a la educación superior o terciaria</t>
  </si>
  <si>
    <t>CUPO EDUCATIVO</t>
  </si>
  <si>
    <t>DIVULGACIÓN DE LA PRODUCCIÓN ACADÉMICA Y CULTURAL</t>
  </si>
  <si>
    <t>FORMACIÓN Y DESARROLLO DE LA INVESTIGACIÓN</t>
  </si>
  <si>
    <t>INFRAESTRUCTURA Y DOTACIÓN</t>
  </si>
  <si>
    <t>Sedes construidas</t>
  </si>
  <si>
    <t>Servicio de atención psicosocial a estudiantes</t>
  </si>
  <si>
    <t>Servicios de apoyo a la investigación, proyección social e internacionalización</t>
  </si>
  <si>
    <t>0501-'AGENCIA DISTRITAL PARA LA EDUCACIÓN SUPERIOR, LA CIENCIA Y LA TECNOLOGÍA -ATENEA</t>
  </si>
  <si>
    <t>Servicio de fomento para el acceso a la educación superior o terciaria'Servicio de fomento para el acceso a la educación</t>
  </si>
  <si>
    <t>Estrategias de investigación e innovación apoyadas</t>
  </si>
  <si>
    <t>En el PMR Reformulado el producto se llama:Servicio de apoyo financiero para la definición e implementación de estrategias de investigación e innovación</t>
  </si>
  <si>
    <t>Documentos de Planeación</t>
  </si>
  <si>
    <t>Servicio de información implementado</t>
  </si>
  <si>
    <t>Servicio de apoyo financiero para el acceso a la educación superior o terciaria</t>
  </si>
  <si>
    <t>Servicio de gestión de la información de CTeI; indicador: Bases de datos para la difusión de la CTI disponibles.</t>
  </si>
  <si>
    <t>Proyectos financiados para el desarrollo tecnológico y la innovación</t>
  </si>
  <si>
    <t>SECTOR GESTIÓN</t>
  </si>
  <si>
    <t>0104-'SECRETARÍA GENERAL DE LA ALCALDÍA MAYOR DE BOGOTÁ-SECGRL</t>
  </si>
  <si>
    <t>Servicio de apoyo para el fortalecimiento de la gestión de las entidades públicas Distritales</t>
  </si>
  <si>
    <t>Servicio de gestión del sistema  de archivo y del patrimonio documental distrital</t>
  </si>
  <si>
    <t>Servicios de apoyo para el desarrollo de acciones de política TIC en el Distrito Capital.</t>
  </si>
  <si>
    <t>Servicios de apoyo para el desarrollo de acciones de   política  de Servicio a la Ciudadanía</t>
  </si>
  <si>
    <t>Servicios de apoyo para el desarrollo de acciones de política de Transparencia, integridad y no corrupción.</t>
  </si>
  <si>
    <t>Servicios de apoyo en el desarrollo de acciones de información y comunicación a nivel distrital</t>
  </si>
  <si>
    <t>Servicio de ayuda y atención humanitaria a la población víctima del conflicto armado</t>
  </si>
  <si>
    <t>Servicio de asistencia técnica a comunidades en temas de fortalecimiento del tejido social y construcción de escenarios comunitarios protectores de derechos en el marco de la ruta de reparación integral.</t>
  </si>
  <si>
    <t>Servicios de asistencia para el desarrollo de acciones que aporten a la construcción de paz, reparación, memoria y reconciliación en   Bogotá Región.</t>
  </si>
  <si>
    <t>Servicios para la planeación y gestión estratégica</t>
  </si>
  <si>
    <t>0125-DEPARTAMENTO ADMINISTRATIVO DEL SERVICIO CIVIL - DASCD</t>
  </si>
  <si>
    <t>Servicio de asistencia y apoyo tecnológico para la planificación y gestión de información del talento humano distrital</t>
  </si>
  <si>
    <t>Servicio de información sobre las principales variables de gestión del talento humano distrital.</t>
  </si>
  <si>
    <t>Servicio de capacitación, formación y desarrollo de competencias y habilidades del Talento Humano Distrital y la ciudadanía en general</t>
  </si>
  <si>
    <t xml:space="preserve">Servicio de apoyo a la gestión del Bienestar Laboral en el marco del  Modelo de Bienestar para la Felicidad Laboral Distrital. </t>
  </si>
  <si>
    <t>Servicio de acompañamiento técnico y orientación en la   implementación y desarrollo del Sistema de gestión de seguridad y salud en el trabajo.</t>
  </si>
  <si>
    <t>Servicio de apoyo a la financiación de educación formal a través del Programa de Fondos Educativos distritales.</t>
  </si>
  <si>
    <t>Servicio de asistencia técnica  en la implementación del Sistema de Gestión del Rendimiento y la Productividad Distrital</t>
  </si>
  <si>
    <t>Servicio de asesoría técnica,   conceptualización  y asesoría  jurídica a las entidades, organismos distritales, servidoras, servidores distritales, colaboradores y ciudadanía en general</t>
  </si>
  <si>
    <t>Servicio de asistencia técnica para la gestión de cambio organizacional.</t>
  </si>
  <si>
    <t>SECTOR GOBIERNO</t>
  </si>
  <si>
    <t>0110-'SECRETARÍA DISTRITAL DE GOBIERNO-SEGOB</t>
  </si>
  <si>
    <t>Servicios de asistencia, orientación, acompañamiento y aplicación de enfoques diferenciales orientados a la promoción y garantía de Derechos Humanos de los habitantes de Bogotá.</t>
  </si>
  <si>
    <t>Servicio de promoción a la participación ciudadana</t>
  </si>
  <si>
    <t>Estrategia de intervención territorial en las localidades, en temas de participación, planeación, contratación, presupuesto y territorialización de la inversión.</t>
  </si>
  <si>
    <t>Servicio de asistencia técnica para el fortalecimiento de las relaciones políticas de la administración distrital y los actores que componen las corporaciones de elección popular de los niveles nacional, regional, distrital y local</t>
  </si>
  <si>
    <t>Servicio de atención a conflictividades.</t>
  </si>
  <si>
    <t>Servicio de inspección, vigilancia y control</t>
  </si>
  <si>
    <t>Servicios para la planeación y sistema de gestión y comunicación estratégica</t>
  </si>
  <si>
    <t>0127-DEPARTAMENTO ADMINISTRATIVO DE LA DEFENSORÍA DEL ESPACIO PÚBLICO - DADEP</t>
  </si>
  <si>
    <t>Bienes fiscales y de uso público saneados y/o titulados</t>
  </si>
  <si>
    <t>Inventario general de los bienes fiscales y de uso público actualizado</t>
  </si>
  <si>
    <t>Servicio de generación de conocimiento en temas de espacio público.</t>
  </si>
  <si>
    <t>Servicios de asistencia técnica para la recuperación de bienes de uso público y de bienes fiscales</t>
  </si>
  <si>
    <t>Servicio de administración y mantenimiento de bienes a cargo de DADEP</t>
  </si>
  <si>
    <t>Infraestructura tecnológica y documental (sistemas de información y tecnologia y gestión documental)</t>
  </si>
  <si>
    <t>0220-INSTITUTO DISTRITAL DE LA PARTICIPACIÓN Y ACCIÓN COMUNAL - IDPAC</t>
  </si>
  <si>
    <t>Servicio de apoyo en la implementación del modelo de fortalecimiento para las organizaciones sociales, comunales, de medios comunitarios y alternativos, organizaciones de propiedad horizontal e instancias de participación de distrito capital</t>
  </si>
  <si>
    <t>Servicio de formación ciudadana en capacidades democráticas</t>
  </si>
  <si>
    <t>Servicio de innovación y gestión del conocimiento en participación ciudadana</t>
  </si>
  <si>
    <t>Servicio de recolección, análisis, producción de datos e intercambio de conocimiento sobre participación ciudadana</t>
  </si>
  <si>
    <t>Servicio de apoyo en la realización de obras con saldo pedagógico</t>
  </si>
  <si>
    <t>Servicio de asesoría técnica en presupuestos participativos y procesos de mediación de conflictos para la convivencia ciudadana</t>
  </si>
  <si>
    <t xml:space="preserve">Infraestructura Tecnológica y documental (Sistemas de Información y Tecnologia y Gestión documental) </t>
  </si>
  <si>
    <t>SECTOR HÁBITAT</t>
  </si>
  <si>
    <t>0118-SECRETARÍA DISTRITAL DEL HÁBITAT -SDHT</t>
  </si>
  <si>
    <t>Documento de política pública y lineamientos de hábitat</t>
  </si>
  <si>
    <t>Asistencia técnica para  el fortalecimiento técnico y organizacional a los prestadores de los sistemas de abastecimiento de agua potable en zona rural del Distrito</t>
  </si>
  <si>
    <t>Subsidios para el Mejoramiento y habitabilidad urbana rural y progresiva</t>
  </si>
  <si>
    <t>Subsidio para adquisición de vivienda nueva urbana y rural</t>
  </si>
  <si>
    <r>
      <rPr>
        <sz val="10"/>
        <color theme="0"/>
        <rFont val="Arial"/>
        <family val="2"/>
      </rPr>
      <t>"</t>
    </r>
    <r>
      <rPr>
        <sz val="10"/>
        <color theme="1"/>
        <rFont val="Arial"/>
        <family val="2"/>
      </rPr>
      <t>05</t>
    </r>
  </si>
  <si>
    <t>Subsidios para arrendamiento de vivienda</t>
  </si>
  <si>
    <t>Se incluye</t>
  </si>
  <si>
    <t>Hectáreas de suelo útil gestionadas para el desarrollo de vivienda social y usos complementarios</t>
  </si>
  <si>
    <t>Servicios de promoción   para la iniciación de viviendas VIS y VIP</t>
  </si>
  <si>
    <t>Servicios de asistencia técnica y jurídica para el saneamiento, legalización de los bienes inmuebles</t>
  </si>
  <si>
    <t>Servicio de gestión catastral para los servicios públicos</t>
  </si>
  <si>
    <t>Espacio público intervenido</t>
  </si>
  <si>
    <t>Servicios de orientación y gestión frente a los requerimientos allegados a la entidad, relacionados con la   enajenación, arrendamiento y desarrollo de vivienda</t>
  </si>
  <si>
    <t>Servicio de prevención, vigilancia y seguimiento de los desarrollos urbanísticos ilegales</t>
  </si>
  <si>
    <t>Estrategias de gestión institucional y de la cultura de la transparencia y la integridad</t>
  </si>
  <si>
    <t>Informes con resultados de encuesta de satisfacción ciudadana</t>
  </si>
  <si>
    <t>0208-CAJA DE VIVIENDA POPULAR - CVP</t>
  </si>
  <si>
    <t>Viviendas de reposición definitiva entregadas e Instrumentos financieros entregados para vivienda definitiva, adquisición predios y/o mejoras, y relocalización transitoria, a hogares trasladados de zonas de alto riesgo no mitigable</t>
  </si>
  <si>
    <t>En PMR reformulado se llama:  Viviendas de reposición definitiva entregadas e Instrumentos financieros entregados para vivienda definitiva, adquisición predios y/o mejoras, y relocalización transitoria, a hogares trasladados de zonas de alto riesgo no mitigable.</t>
  </si>
  <si>
    <t>Títulos de propiedad de predios estratos 1 y 2 entregados a hogares beneficiarios del programa de titulación.</t>
  </si>
  <si>
    <t>Espacio público construido y/o mejorado a escala barrial con participación ciudadana.</t>
  </si>
  <si>
    <t>Actos de reconocimiento y/o licencias expedidas por la Curaduría Pública Social</t>
  </si>
  <si>
    <t>Proyectos de mejoramiento y/o reforzamiento estructural de vivienda estructurados, y viviendas intervenidas.</t>
  </si>
  <si>
    <t>0228-UNIDAD ADMINISTRATIVA ESPECIAL DE SERVICIOS PÚBLICOS - UAESP</t>
  </si>
  <si>
    <t xml:space="preserve"> Servicio de gestión de residuos sólidos en el componente de disposición final.</t>
  </si>
  <si>
    <t>Servicio de gestión de residuos sólidos en el componente de recolección, barrido y limpieza.</t>
  </si>
  <si>
    <t>Servicio de gestión de residuos sólidos en el componente de Aprovechamiento</t>
  </si>
  <si>
    <t>Servicio de  Alumbrado Público</t>
  </si>
  <si>
    <t>Servicios funerarios en los cementerios de propiedad del Distrito Capital</t>
  </si>
  <si>
    <t>Subvenciones funerarias a la población en condición de vulnerabilidad</t>
  </si>
  <si>
    <t>SECTOR HACIENDA</t>
  </si>
  <si>
    <t>0111-'SECRETARÍA DISTRITAL DE HACIENDA -SDH</t>
  </si>
  <si>
    <t>Recaudo Oportuno</t>
  </si>
  <si>
    <t>Recaudo por gestión</t>
  </si>
  <si>
    <t>Procesos de cobro coactivo​ No tributario</t>
  </si>
  <si>
    <t>Capacidad de pago y sostenibilidad de la Deuda​</t>
  </si>
  <si>
    <t xml:space="preserve">Portafolio de inversiones </t>
  </si>
  <si>
    <t>Informes épico actualizados con cierre vigencia anterior</t>
  </si>
  <si>
    <t>Documento de ranking  de ejecución de compromisos</t>
  </si>
  <si>
    <t>Boletín de ranking de precisión giros del PAC</t>
  </si>
  <si>
    <t>Boletín ranking de radicación oportuna de pagos</t>
  </si>
  <si>
    <t>0206-'FONDO DE PRESTACIONES ECONÓMICAS, CESANTÍAS Y PENSIONES- FONCEP</t>
  </si>
  <si>
    <t>Servicio de reconocimiento pensional y pago de cesantías</t>
  </si>
  <si>
    <t>Servicio de información para la Gestión Pensional del Distrito</t>
  </si>
  <si>
    <t>Servicio de divulgación y fomento de programas distritales de bienestar social a personas pensionadas por Foncep</t>
  </si>
  <si>
    <t>Servicio de coordinación y articulación pensional del Distrito</t>
  </si>
  <si>
    <t>0226-UNIDAD ADMINISTRATIVA ESPECIAL DE CATASTRO DISTRITAL- UAECD</t>
  </si>
  <si>
    <t>Servicio de actualización catastral con enfoque multipropósito</t>
  </si>
  <si>
    <t>Infraestructura tecnológica y documental</t>
  </si>
  <si>
    <t>Servicios de Investigación, Desarrollo e Innovación geoespacial</t>
  </si>
  <si>
    <t>Sistemas de Información y Tecnología y Gestión documental</t>
  </si>
  <si>
    <t>SECTOR INTEGRACIÓN</t>
  </si>
  <si>
    <t>0122-'SECRETARÍA DISTRITAL DE INTEGRACIÓN SOCIAL-SDIS</t>
  </si>
  <si>
    <t>50</t>
  </si>
  <si>
    <t>Transferencias monetarias ordinarias a hogares pobres y vulnerables</t>
  </si>
  <si>
    <t>65</t>
  </si>
  <si>
    <t xml:space="preserve">Servicios de apoyo para el fortalecimiento institucional para la prestación de los servicios </t>
  </si>
  <si>
    <t>51</t>
  </si>
  <si>
    <t>Servicio de alimentación integral que contribuya a la reducción del riesgo de inseguridad alimentaria</t>
  </si>
  <si>
    <t>54</t>
  </si>
  <si>
    <t>Servicio de atención a personas mayores en condiciones de fragilidad social en Bogotá.</t>
  </si>
  <si>
    <t>52</t>
  </si>
  <si>
    <t>Servicio de atención integral a niños, niñas, adolescentes y mujeres gestantes en los servicios dirigidos a la población desde la gestación hasta los 17 años.</t>
  </si>
  <si>
    <t>55</t>
  </si>
  <si>
    <t>Servicio de atención e inclusión a población en condición de discapacidad.</t>
  </si>
  <si>
    <t>56</t>
  </si>
  <si>
    <t>Servicios de atención e inclusión social para ciudadanos habitante de calle</t>
  </si>
  <si>
    <t>69</t>
  </si>
  <si>
    <t>Sedes sociales construidas</t>
  </si>
  <si>
    <t>73</t>
  </si>
  <si>
    <t>Servicios de mantenimiento para la infraestructura tecnológica</t>
  </si>
  <si>
    <t>57</t>
  </si>
  <si>
    <t>Servicio de apoyo para la atención en las Comisarías de familia</t>
  </si>
  <si>
    <t>53</t>
  </si>
  <si>
    <t>Servicios de atención integral para  jóvenes en situación de alta vulnerabilidad</t>
  </si>
  <si>
    <t>60</t>
  </si>
  <si>
    <t>Servicio de atención y protección integral a niños, niñas para el restablecimiento de derechos</t>
  </si>
  <si>
    <t>66</t>
  </si>
  <si>
    <t>64</t>
  </si>
  <si>
    <t>Servicios de atención a través de los centros de desarrollo comunitario</t>
  </si>
  <si>
    <t>59</t>
  </si>
  <si>
    <t>Servicios de atención a población LGBTI</t>
  </si>
  <si>
    <t>68</t>
  </si>
  <si>
    <t>Servicios sociales con inspección y vigilancia para el cumplimiento de los estándares de calidad</t>
  </si>
  <si>
    <t>63</t>
  </si>
  <si>
    <t>Servicio de atención integral a personas en emergencia y exclusión social</t>
  </si>
  <si>
    <t>61</t>
  </si>
  <si>
    <t>Servicio de atención y acompañamiento a hogares con pobreza histórica o emergente</t>
  </si>
  <si>
    <t>67</t>
  </si>
  <si>
    <t>Servicios de apoyo en la comunicación estratégica</t>
  </si>
  <si>
    <t>62</t>
  </si>
  <si>
    <t>Servicio integral de atención a población proveniente de flujos migratorios mixtos</t>
  </si>
  <si>
    <t>58</t>
  </si>
  <si>
    <t>Servicio de sensibilización en la prevención de la maternidad y paternidad temprana</t>
  </si>
  <si>
    <t>70</t>
  </si>
  <si>
    <t>Sedes con reforzamiento estructural</t>
  </si>
  <si>
    <t>71</t>
  </si>
  <si>
    <t>Sedes con adecuación de equipamientos sociales</t>
  </si>
  <si>
    <t>72</t>
  </si>
  <si>
    <t>Sedes con mantenimiento</t>
  </si>
  <si>
    <t>0214-INSTITUTO DISTRITAL PARA LA PROTECCIÓN DE LA NIÑEZ Y LA JUVENTUD - IDIPRON</t>
  </si>
  <si>
    <t xml:space="preserve">Servicio de desarrollo de capacidades y oportunidades para la inclusión social y económica de jóvenes en vulnerabilidad o en fragilidad social </t>
  </si>
  <si>
    <t>Servicio de prevención, atención y protección integral de niñas, niños; adolescentes y jóvenes en situación de vida en calle o alta permanencia en calle</t>
  </si>
  <si>
    <t>Sedes de Infraestructura social  dotadas</t>
  </si>
  <si>
    <t>Sedes de infraestructura social mantenidas</t>
  </si>
  <si>
    <t>Servicios  tecnologicos</t>
  </si>
  <si>
    <t>Servicio de prevención y atención integral a niñas, niños y adolescentes víctimas o en riesgo de explotación sexual comercial (ESCNNA)</t>
  </si>
  <si>
    <t>Servicio de prevención y atención sociolegal a niñas, niños y adolescentes  en conflicto con la ley</t>
  </si>
  <si>
    <t>SECTOR JURÍDICO</t>
  </si>
  <si>
    <t>0136-SECRETARÍA JURÍDICA DISTRITAL -SJD</t>
  </si>
  <si>
    <t>Servicio de orientación en aspectos jurídicos, financieros y de inspección, vigilancia y control, a la ciudadanía y miembros de Entidades Sin Ánimo de Lucro  - ESAL</t>
  </si>
  <si>
    <t>Servicio de Gestión del conocimiento en temas jurídicos de impacto para el Distrito Capital</t>
  </si>
  <si>
    <t>Servicios de representación judicial y extrajudicial en el Distrito Capital</t>
  </si>
  <si>
    <t>Infraestructura Tecnológica de la SJD</t>
  </si>
  <si>
    <t>Servicio de  orientación a  servidores públicos  del Distrito Capital en materia disciplinaria</t>
  </si>
  <si>
    <t>Servicio de pronunciamiento acerca de la legalidad de los proyectos de actos administrativos y contractuales.</t>
  </si>
  <si>
    <t>SECTOR MOVILIDAD</t>
  </si>
  <si>
    <t>0113-'SECRETARÍA DISTRITAL DE MOVILIDAD- SDM</t>
  </si>
  <si>
    <t>Servicio de gestión para la movilidad en la ciudad</t>
  </si>
  <si>
    <t>Controles al cumplimiento de las normas  de tránsito y transporte</t>
  </si>
  <si>
    <t>Servicios institucionales para la atención a la ciudadanía</t>
  </si>
  <si>
    <t>Servicio de prevención y promoción para la seguridad vial</t>
  </si>
  <si>
    <t>Servicio de implementacion de las política pública de la Bicicleta</t>
  </si>
  <si>
    <t>Servicio de sensibilización a los actores viales,   con enfoque diferencial, género y territorial.</t>
  </si>
  <si>
    <t>0204-INSTITUTO DE DESARROLLO URBANO - IDU</t>
  </si>
  <si>
    <t>Malla vial arterial</t>
  </si>
  <si>
    <t>Espacio Público mantenido y construido. (Andenes, Plazoletas, Plazas)</t>
  </si>
  <si>
    <t>Puentes Vehiculares</t>
  </si>
  <si>
    <t>Malla víal troncal</t>
  </si>
  <si>
    <t>Cable aéreo construido</t>
  </si>
  <si>
    <t>Malla vial intermedia</t>
  </si>
  <si>
    <t>Malla vial Rural</t>
  </si>
  <si>
    <t>Puentes Peatonales</t>
  </si>
  <si>
    <t>Ciclorutas</t>
  </si>
  <si>
    <t>Cicloparqueaderos</t>
  </si>
  <si>
    <t xml:space="preserve">El producto en  el PMR reformulado se llama Cicloinfraestructura  </t>
  </si>
  <si>
    <t>0227-UNIDAD ADMINISTRATIVA ESPECIAL DE REHABILITACIÓN Y MANTENIMIENTO VIAL-UAERMV</t>
  </si>
  <si>
    <t>Malla Vial Conservada</t>
  </si>
  <si>
    <t>Malla rural conservada</t>
  </si>
  <si>
    <t>Espacio público adecuado</t>
  </si>
  <si>
    <t>Ciclo infraestructura conservada</t>
  </si>
  <si>
    <t>SECTOR PLANEACIÓN</t>
  </si>
  <si>
    <t>0120-'SECRETARÍA DISTRITAL DE PLANEACIÓN-SDP</t>
  </si>
  <si>
    <t>Bases de datos para focalización del gasto público, actualizadas'Instrumentos de gestión territorial y planificación urbanística y rural</t>
  </si>
  <si>
    <t>Servicios para la planeación e implementación de las políticas de gestión y desempeño institucional</t>
  </si>
  <si>
    <t>Instrumentos de gestión territorial y planificación urbanística y rural</t>
  </si>
  <si>
    <t>Informes y documentos técnicos de seguimiento y evaluación de las políticas públicas</t>
  </si>
  <si>
    <t>Servicio de orientación a la formulación y seguimiento a las inversiones estratégicas</t>
  </si>
  <si>
    <t>SECTOR SEGURIDAD</t>
  </si>
  <si>
    <t>0131-UNIDAD ADMINISTRATIVA ESPECIAL CUERPO OFICIAL DE BOMBEROS -UAECOB</t>
  </si>
  <si>
    <t>Servicio de atención a incidentes y emergencias.</t>
  </si>
  <si>
    <t>Servicio de mantenimiento, dotación (HEA´s y equipo menor) y adquisición de vehiculos   especializados para la atención de emergencias.</t>
  </si>
  <si>
    <t>Infraestructura Tecnológica   (Sistemas de Información y Tecnologia)</t>
  </si>
  <si>
    <t>Servicio de formación en gestión del riesgo de incendios para el personal UAECOB</t>
  </si>
  <si>
    <t>Servicio de apoyo   logístico  en eventos operativos y/o emergencias.</t>
  </si>
  <si>
    <t>Servicio de capacitaciones en gestión del riesgo de incendios  a la ciudadania.</t>
  </si>
  <si>
    <t>Servicio de dotación y equipamento para el personal operativo</t>
  </si>
  <si>
    <t>Servicio de inspecciones técnicas realizadas</t>
  </si>
  <si>
    <t>0137-SECRETARÍA DISTRITAL DE SEGURIDAD, CONVIVENCIA Y JUSTICIA</t>
  </si>
  <si>
    <t>Servicios de respuesta coordinada, eficiente y oportuna a los eventos de seguridad y emergencia que ocurren en la ciudad, a través de organismos y entidades que están articuladas con el centro de comando, control, comunicaciones y computo C4</t>
  </si>
  <si>
    <t>Servicio de dotación y sostenibilidad de elementos y equipos para el fortalecimiento de los organismos de seguridad, defensa y justicia.</t>
  </si>
  <si>
    <t>Servicio para el   diseño e implementación de estrategias en prevención de la violencia, la prevención y el control del delito, promoción de la convivencia y la participación ciudadana para el mejoramiento de las condiciones de seguridad y convivencia.</t>
  </si>
  <si>
    <t>Servicios de atención integral a personas privadas de la libertad que se encuentran a cargo del Distrito</t>
  </si>
  <si>
    <t>Servicios institucionales para el acceso a la justicia y la resolución de conflictos</t>
  </si>
  <si>
    <t>Infraestructura construida de equipamientos de seguridad defensa y justicia</t>
  </si>
  <si>
    <t>Servicio de atención a jóvenes y adolescentes del Sistema de Responsabilidad Penal Adolescente - SRPA vinculados al Programa de Justicia Restaurativa</t>
  </si>
  <si>
    <t>Servicio de control y aseguramiento de la calidad a los bienes y servicios de interés para la salud pública'Servicio de control y aseguramiento de la calidad</t>
  </si>
  <si>
    <t>Servicio de atención en salud prestado a población pobre no asegurada [Vinculados]'Servicio de atención en salud prestado a población</t>
  </si>
  <si>
    <t>Servicio de Intervención de zonas de aglomeración en el espacio público que beneficien a las unidades productivas informales y bicitaxistas'Servicio de apoyo técnico para la formulación de alternativas comerciales transitorias para la generación de ingresos para vendedores informales</t>
  </si>
  <si>
    <t>asistencia técnica a emprendimientos por subsistencia del sector informal</t>
  </si>
  <si>
    <t xml:space="preserve">	Servicio de apoyo para el fortalecimiento de la gestión de las entidades públicas Distritales</t>
  </si>
  <si>
    <t xml:space="preserve">	Servicio de gestión del sistema  de archivo y del patrimonio documental distrital</t>
  </si>
  <si>
    <t>Subsidio para adquisición de vivienda nueva urbana y rural'Subsidio para adquisición de vivienda nueva urbana</t>
  </si>
  <si>
    <t xml:space="preserve">	Estrategias de gestión institucional y de la cultura de la transparencia y la integridad</t>
  </si>
  <si>
    <t>Servicio de pronunciamiento acerca de la legalidad de los proyectos de actos administrativos y contractuales.'Servicio de pronunciamiento acerca de la legalidad</t>
  </si>
  <si>
    <t>CEGE</t>
  </si>
  <si>
    <t>Entidad</t>
  </si>
  <si>
    <t>Valor Programado 2024</t>
  </si>
  <si>
    <t>Vigencias Futuras</t>
  </si>
  <si>
    <t xml:space="preserve">Total Programado 2024 </t>
  </si>
  <si>
    <t>Cod Ind Producto</t>
  </si>
  <si>
    <t>Indicador de Producto</t>
  </si>
  <si>
    <t>Naturaleza</t>
  </si>
  <si>
    <t>Periodicidad</t>
  </si>
  <si>
    <t>Unidad de Medida</t>
  </si>
  <si>
    <t>Línea Base</t>
  </si>
  <si>
    <t>Meta Plan</t>
  </si>
  <si>
    <t>Meta Anual</t>
  </si>
  <si>
    <t>0102</t>
  </si>
  <si>
    <t>PERSONERÍA DISTRITAL DE BOGOTÁ, D.C. -PDB</t>
  </si>
  <si>
    <t>Número de certificados de antecedentes disciplinarios expedidos</t>
  </si>
  <si>
    <t>Acumulado</t>
  </si>
  <si>
    <t>Mensual</t>
  </si>
  <si>
    <t>VAL</t>
  </si>
  <si>
    <t>4</t>
  </si>
  <si>
    <t>Número de personas asistidas en defensa de los derechos e interés de lo público</t>
  </si>
  <si>
    <t>5</t>
  </si>
  <si>
    <t>Número de personas orientadas en defensa de los derechos e interés de lo público</t>
  </si>
  <si>
    <t>6</t>
  </si>
  <si>
    <t>Número de requerimientos ciudadanos de intervención finalizados</t>
  </si>
  <si>
    <t>7</t>
  </si>
  <si>
    <t>Número de acciones realizadas en favor de las víctimas del conflicto armado Interno</t>
  </si>
  <si>
    <t>8</t>
  </si>
  <si>
    <t>Número de acciones constitucionales elaboradas en defensa de los derechos y el interés de lo público</t>
  </si>
  <si>
    <t>9</t>
  </si>
  <si>
    <t>Número de asistencias en mecanismos alternativos de solución de conflictos realizadas</t>
  </si>
  <si>
    <t>Número de personas sensibilizadas en derechos, deberes, participación ciudadana, prevención y control a la función pública</t>
  </si>
  <si>
    <t>Número de acciones realizadas de prevención y control a la función pública y seguimientos a sus observaciones</t>
  </si>
  <si>
    <t>Número de traslados para investigaciones disciplinarias, fiscales o penales realizados</t>
  </si>
  <si>
    <t>Número de actividades con participación ciudadana</t>
  </si>
  <si>
    <t>1</t>
  </si>
  <si>
    <t>Número de Intervenciones y actuaciones a petición de partes adelantadas en defensa de los derechos</t>
  </si>
  <si>
    <t>2</t>
  </si>
  <si>
    <t>Número de intervenciones y actuaciones de oficio adelantadas en defensa de los derechos</t>
  </si>
  <si>
    <t>3</t>
  </si>
  <si>
    <t>Número de enteramientos y notificaciones en el ejercicio del ministerio público</t>
  </si>
  <si>
    <t>Número de personas sensibilizadas en materia de prevención disciplinaria</t>
  </si>
  <si>
    <t>Total PERSONERÍA DISTRITAL DE BOGOTÁ, D.C.-PDB</t>
  </si>
  <si>
    <t>0104</t>
  </si>
  <si>
    <t>'SECRETARÍA GENERAL DE LA ALCALDÍA MAYOR DE BOGOTÁ-SECGRL</t>
  </si>
  <si>
    <t>Número de documentos de información y comunicación a nivel distrital generados</t>
  </si>
  <si>
    <t>Semestral</t>
  </si>
  <si>
    <t>Porcentaje de avance de las acciones de política TIC en el Distrito Capital</t>
  </si>
  <si>
    <t>Stock</t>
  </si>
  <si>
    <t>Trimestral</t>
  </si>
  <si>
    <t>%</t>
  </si>
  <si>
    <t>Número de entidades públicas asistidas técnicamente  en acciones TIC</t>
  </si>
  <si>
    <t>Anual</t>
  </si>
  <si>
    <t>Porcentaje de ayuda humanitaria otorgadas en los términos establecidos en la ley vigente</t>
  </si>
  <si>
    <t>Porcentaje de acciones  que aporten a  la construcción de paz, reparación, memoria y reconciliación desarrolladas</t>
  </si>
  <si>
    <t>Número de entidades públicas asistidas técnicamente</t>
  </si>
  <si>
    <t>Porcentaje de avance de las acciones para el fortalecimiento y desempeño institucional distrital</t>
  </si>
  <si>
    <t xml:space="preserve">	Infraestructura física, mantenimiento y dotación (Sedes construidas, mantenidas reforzadas)</t>
  </si>
  <si>
    <t>Número de Sedes Mantenidas</t>
  </si>
  <si>
    <t>Porcentaje de avance de las acciones para la formulación e implementación de la planeación estratégica</t>
  </si>
  <si>
    <t>Porcentaje de avance de las acciones de política de Servicio a la Ciudadanía en el Distrito Capital</t>
  </si>
  <si>
    <t>Número de entidades públicas asistidas técnicamente  en acciones de Servicio a la Ciudadanía</t>
  </si>
  <si>
    <t>Porcentaje de avance de las acciones de política de Transparencia, integridad y no corrupción en el Distrito Capital</t>
  </si>
  <si>
    <t>Número de entidades públicas asistidas técnicamente  en acciones de Transparencia, integridad y no corrupción</t>
  </si>
  <si>
    <t>Porcentaje de avance en el desarrollo de la estrategia para la recuperación, preservación, difusión y apropiación del patrimonio documental y la memoria histórica de Bogotá</t>
  </si>
  <si>
    <t>Capacidad</t>
  </si>
  <si>
    <t>Porcentaje de acciones ejecutadas con las comunidades en el marco de la ruta de reparación integral</t>
  </si>
  <si>
    <t>Total SECRETARÍA GENERAL DE LA ALCALDÍA MAYOR DE BOGOTÁ-SECGRL</t>
  </si>
  <si>
    <t>0105</t>
  </si>
  <si>
    <t>VEEDURÍA DISTRITAL-VEED</t>
  </si>
  <si>
    <t>108</t>
  </si>
  <si>
    <t>Entidades distritales y empresas públicas y mixtas asistidas en lineamientos de transparencia</t>
  </si>
  <si>
    <t>109</t>
  </si>
  <si>
    <t>Ciudadanos asistidos técnicamente en participación y control social</t>
  </si>
  <si>
    <t>111</t>
  </si>
  <si>
    <t>Porcentaje de avance en la implementación del Sistema Integral de Monitoreo</t>
  </si>
  <si>
    <t>110</t>
  </si>
  <si>
    <t>Estrategias de Gestión del Conocimiento Realizadas</t>
  </si>
  <si>
    <t>Total 'VEEDURÍA DISTRITAL-VEED</t>
  </si>
  <si>
    <t>0110</t>
  </si>
  <si>
    <t>'SECRETARÍA DISTRITAL DE GOBIERNO-SEGOB</t>
  </si>
  <si>
    <t>Número de diligencias realizadas en inspección vigilancia y control</t>
  </si>
  <si>
    <t>Porcentaje de avance en la actualización del sistema de gestión de la Entidad</t>
  </si>
  <si>
    <t>Flujo</t>
  </si>
  <si>
    <t>Número de personas orientadas y/o atendidas en el marco de las rutas de promoción, prevención, atención y protección de los derechos a la vida, libertad, seguridad e integridad</t>
  </si>
  <si>
    <t>Número de personas sensibilizadas y/o formadas en derechos humanos en el marco del Programa Distrital de Educación en Derechos Humanos para la Paz y la Reconciliación</t>
  </si>
  <si>
    <t>Número de orientaciones y/o acompañamientos a personas de las comunidades étnicas residentes en Bogotá en los espacios de atención diferenciada</t>
  </si>
  <si>
    <t>Número de ciudadanos que participan en la estrategia de presupuestos participativos</t>
  </si>
  <si>
    <t>Porcentaje de implementación de la estrategia de intervención territorial en las localidades</t>
  </si>
  <si>
    <t>Número de asistencias brindadas</t>
  </si>
  <si>
    <t>Número de acompañamientos a protestas y movilizaciones sociales pacíficas que requieran apoyo, identificadas mediante monitoreo e informados para garantizar el diálogo social y la convivencia</t>
  </si>
  <si>
    <t>Total 'SECRETARÍA DISTRITAL DE GOBIERNO-SEGOB</t>
  </si>
  <si>
    <t>0111</t>
  </si>
  <si>
    <t>'SECRETARÍA DISTRITAL DE HACIENDA -SDH</t>
  </si>
  <si>
    <t>Número de contribuyentes intervenidos en obligaciones tributarias</t>
  </si>
  <si>
    <t>Porcentaje de contribuyentes atendidos en materia tributaria</t>
  </si>
  <si>
    <t>Billones de pesos por recaudo oportuno</t>
  </si>
  <si>
    <t>Número de personas jurídicas y/o naturales formalizadas</t>
  </si>
  <si>
    <t>N/A</t>
  </si>
  <si>
    <t>N/A - Unidad Ejecutora 4 Concejo</t>
  </si>
  <si>
    <t xml:space="preserve"> </t>
  </si>
  <si>
    <t>Miles de millones de pesos de recaudo por Control Extensivo</t>
  </si>
  <si>
    <t>Miles de millones de pesos de recaudo por control intensivo determinación</t>
  </si>
  <si>
    <t>Miles de millones de pesos de recaudo por control persuasivo</t>
  </si>
  <si>
    <t>Miles de millones de pesos de Recaudo por cobro prejuridico</t>
  </si>
  <si>
    <t>Miles de millones de pesos de Recaudo por cobro coactivo</t>
  </si>
  <si>
    <t>Total 'SECRETARÍA DISTRITAL DE HACIENDA -SDH</t>
  </si>
  <si>
    <t>0112</t>
  </si>
  <si>
    <t>SECRETARÍA DE EDUCACIÓN DEL DISTRITO -SED</t>
  </si>
  <si>
    <t>Número de estudiantes  matrículados en establecimientos educativos oficiales</t>
  </si>
  <si>
    <t>Establecimientos educativos rurales beneficiados con politica de educación rural</t>
  </si>
  <si>
    <t>Número de estudiantes de colegios oficiales y en concesión atendidos con alimentación escolar</t>
  </si>
  <si>
    <t>Número de colegios oficiales nuevos construidos y/o restituidos</t>
  </si>
  <si>
    <t>Estudiantes  pertenecientes a la matrícula oficial del Distrito, beneficiados con alguna de las estrategias de movilidad escolar</t>
  </si>
  <si>
    <t>Número  de soluciones de conectividad,  WIFI implementadas y modernización y soporte plataforma tecnológica</t>
  </si>
  <si>
    <t xml:space="preserve">	Servicio de evaluación de las estrategias educativas implementadas en la educación inicial, preescolar, básica y media</t>
  </si>
  <si>
    <t>Porcentaje de estudiantes de matricula oficial en jornada única</t>
  </si>
  <si>
    <t>Número de sedes dotadas</t>
  </si>
  <si>
    <t>Número de docentes y directivos docentes con programas de formación inicial, permanente y posgradual</t>
  </si>
  <si>
    <t>Docentes beneficiados con estrategias de promoción del bilinguismo</t>
  </si>
  <si>
    <t>Número de sedes mejoradas</t>
  </si>
  <si>
    <t>Porcentaje de colegios públicos distritales que ofrecen grado de transición</t>
  </si>
  <si>
    <t>Porcentaje de colegios públicos distritales que ofrecen grado de prejardín</t>
  </si>
  <si>
    <t>Porcentaje de colegios públicos distritales que ofrecen grado de jardín.</t>
  </si>
  <si>
    <t>Número de redes conformadas de madres, padres  y cuidadores</t>
  </si>
  <si>
    <t>Porcentaje de los colegios públicos que participan del programa de educación socioemocional, ciudadana y construcción de escuelas como territorios de paz</t>
  </si>
  <si>
    <t>Número de cupos en educación superior promovidos</t>
  </si>
  <si>
    <t>Porcentaje de colegios públicos distritales con política de educación inclusiva, con enfoque diferencial implementada</t>
  </si>
  <si>
    <t>Número de entornos educativos consolidados con estrategias para la prevención de riesgos sociales</t>
  </si>
  <si>
    <t>Total SECRETARÍA DE EDUCACIÓN DEL DISTRITO -SED</t>
  </si>
  <si>
    <t>0113</t>
  </si>
  <si>
    <t>'SECRETARÍA DISTRITAL DE MOVILIDAD- SDM</t>
  </si>
  <si>
    <t>Porcentaje de afectación del tiempo de viaje promedio, para los usuarios de modos motorizados en la infraestructura vial, por efecto de las obras y la implementación de PMT sobre los 14 corredores viales principales-incluidas vías de desvío.</t>
  </si>
  <si>
    <t>Reduccion</t>
  </si>
  <si>
    <t>Número de tramos de los 14 corredores principales de la ciudad y las vías de su área de influencia con gestión de la velocidad implementada</t>
  </si>
  <si>
    <t>Porcentaje de implementación de las estrategias para promover el uso eficiente del vehículo particular y promover la movilidad sostenible.</t>
  </si>
  <si>
    <t>Número de zonas con operación semafórica en modo adaptativo implementadas para la expansión del sistema semafórico a través de su modernización con los medios tecnológicos disponibles para mantener el tiempo promedio de viaje en la ciudad</t>
  </si>
  <si>
    <t>Número de controles preventivos, regulatorios o sancionatorios realizados.</t>
  </si>
  <si>
    <t>Porcentaje de efectividad en  los acuerdos de pago solicitados por los ciudadanos</t>
  </si>
  <si>
    <t>Número de medidas integrales de gestión de tránsito, pacificación o tráfico calmado implementadas</t>
  </si>
  <si>
    <t>Número de señales verticales de pedestal instaladas</t>
  </si>
  <si>
    <t>Número de puntos con sistemas de contención vehicular, dispositivos de canalización u otros elementos de control de tránsito mantenidos</t>
  </si>
  <si>
    <t>Porcentaje de personas cualificadas en enfoque poblacional /diferencial para la prestación del servicio en el Centro de Orientación a Víctimas de Siniestros Viales - ORVI</t>
  </si>
  <si>
    <t>Número de víctimas jóvenes en siniestros viales</t>
  </si>
  <si>
    <t>Porcentaje de avance en la implementación de un (1) Sistema de Bicicleta Pública (compartida) alcanzado</t>
  </si>
  <si>
    <t>Número de cupos de cicloparquederos gestionados en infraestructura privada</t>
  </si>
  <si>
    <t>Porcentaje de participación de personas con enfoque poblacional diferencial en los espacios de participación.</t>
  </si>
  <si>
    <t>Porcentaje (%) de avance en implementación de criterios de infraestructura y de espacios idóneos en los puntos de atención propios de la SDM.</t>
  </si>
  <si>
    <t>Número de trámites racionalizados con acciones de mejora</t>
  </si>
  <si>
    <t>Porcentaje de campaña(s) y/o jornada(s) de cultura ciudadana y educación vial realizadas y dirigidas a la ciudadanía, que promueven prácticas de inclusión e igualdad con enfoque poblacional - diferencial en el sistema de movilidad.</t>
  </si>
  <si>
    <t>Total 'SECRETARÍA DISTRITAL DE MOVILIDAD- SDM</t>
  </si>
  <si>
    <t>0117</t>
  </si>
  <si>
    <t>'SECRETARÍA DISTRITAL DE DESARROLLO ECONÓMICO- SDDE</t>
  </si>
  <si>
    <t>Número de Unidades de micro, pequeña y mediana empresa, negocios, pequeños comercios, unidades productivas aglomeradas, y/o emprendimientos por subsistencia fortalecidos (Capacidades, Financiamiento)</t>
  </si>
  <si>
    <t>Número de Eventos realizados para fomentar las conexiones comerciales con el mercado</t>
  </si>
  <si>
    <t>Número de Unidades productivas consolidadas fortalecidas</t>
  </si>
  <si>
    <t>Número personas atendidas en el servicio de intermediación para el trabajo (Ferias, Convocatorias, APED)</t>
  </si>
  <si>
    <t>Número de personas formadas para el trabajo</t>
  </si>
  <si>
    <t>Número de personas formadas en nuevas competencias, bilinguismo y/o habilidades para el trabajo</t>
  </si>
  <si>
    <t>Número de personas contratadas  en el marco de los proyecto de los proyectos de inversión.</t>
  </si>
  <si>
    <t>Número de actores del SADA vinculados al programa de Fortalecimiento</t>
  </si>
  <si>
    <t>Número de Mercados campesinos organizados</t>
  </si>
  <si>
    <t>Porcentajte del Sistema de gestión documental actualizado</t>
  </si>
  <si>
    <t>Número hogares y/o unidades productivas rurales fortalecidas</t>
  </si>
  <si>
    <t>Total SECRETARÍA DISTRITAL DE DESARROLLO ECONÓMICO- SDDE</t>
  </si>
  <si>
    <t>0118</t>
  </si>
  <si>
    <t>SECRETARÍA DISTRITAL DEL HÁBITAT -SDHT</t>
  </si>
  <si>
    <t>Número de metros cuadrados de espacio público con intervenciones</t>
  </si>
  <si>
    <t xml:space="preserve">	Servicios de asistencia técnica y jurídica para el saneamiento, legalización de los bienes inmuebles</t>
  </si>
  <si>
    <t>Número de expedientes de legalización conformados y radicados en SDP</t>
  </si>
  <si>
    <t>Número de expedientes urbanos de regularización conformados y radicados en SDP</t>
  </si>
  <si>
    <t>Porcentaje de cumplimiento de las acciones de prevención, vigilancia y seguimiento de los desarrollos urbanísticos ilegales</t>
  </si>
  <si>
    <t>Número de subsidios entregados de mejoramiento de vivienda modalidad progresiva</t>
  </si>
  <si>
    <t>Número de informes publicados con resultados de encuesta de satisfacción ciudadana</t>
  </si>
  <si>
    <t>Número de estrategias realizadas para el fortalecimiento de la comunicación y participación ciudadana</t>
  </si>
  <si>
    <t>Porcentaje de cumplimiento de las acciones de orientación y gestión frente a los requerimientos allegados a la entidad, relacionados con la enajenación, arrendamiento y desarrollo de vivienda</t>
  </si>
  <si>
    <t>Número de estrategias realizadas para fortalecer la gestión institucional y la cultura de la transparencia</t>
  </si>
  <si>
    <t>Número de subsidios entregados de mejoramiento de vivienda modalidad habitabilidad urbana y rural</t>
  </si>
  <si>
    <t>Vivienda para todos</t>
  </si>
  <si>
    <t>Porcentaje de avance en fortalecimiento técnico y organizacional a los prestadores de los sistemas de abastecimiento de agua potable en zona rural del distrito</t>
  </si>
  <si>
    <t>Número de hectareas de suelo útil gestionadas para el desarrollo de vivienda social y usos complementarios</t>
  </si>
  <si>
    <t>Número de unidades de vivienda VIS y VIP promovidas para su iniciación en Bogotá</t>
  </si>
  <si>
    <t>Porcentaje de avance en la implementación de la política pública de gestión integral del hábitat</t>
  </si>
  <si>
    <t>Porcentaje de avance en la construcción del catastro de servicios públicos</t>
  </si>
  <si>
    <t>Total SECRETARÍA DISTRITAL DEL HÁBITAT -SDHT</t>
  </si>
  <si>
    <t>0119</t>
  </si>
  <si>
    <t>SECRETARÍA DISTRITAL DE CULTURA, RECREACIÓN Y DEPORTE -SDCRD</t>
  </si>
  <si>
    <t>Número de espacios fortalecidos e implementados para el disfrute de la lectura</t>
  </si>
  <si>
    <t>Porcentaje de equipamientos culturales mejorados, dotados, adecuados, construidos o fortalecidos derivados de la contribución parafiscal – LEP.</t>
  </si>
  <si>
    <t>Número de estímulos, apoyos y alianzas estratégicas, realizados.</t>
  </si>
  <si>
    <t>Porcentaje de avance para implementar las acciones establecidas en el programa institucional de fortalecimiento.</t>
  </si>
  <si>
    <t>Número de estrategias de cultura ciudadana diseñadas e implementadas.</t>
  </si>
  <si>
    <t>Número de programas para el fortalecimiento de la cadena de valor diseñadas y promovidas</t>
  </si>
  <si>
    <t>Número de  encuentros culturales en territorios realizados</t>
  </si>
  <si>
    <t>Número de personas beneficiadas por  los recursos previstos para Beneficios Económico Periódicos (BEPS) entregados</t>
  </si>
  <si>
    <t>Porcentaje de avance en la elaboración del documento de investigación del patrimonio cultural</t>
  </si>
  <si>
    <t>Porcentaje de implementación de la estrategia que permita atender a los artistas del espacio público</t>
  </si>
  <si>
    <t>Número de agentes del sector apoyados en procesos de profesionalización</t>
  </si>
  <si>
    <t>Número de estratégias desarrolladas para el fortalecimiento del Sistema Distrital de Arte, Cultura y Patrimonio</t>
  </si>
  <si>
    <t>Porcentaje de avance del documento técnico de relacionamiento internacional del sector elaborado</t>
  </si>
  <si>
    <t>Total 'SECRETARÍA DISTRITAL DE CULTURA, RECREACIÓN Y DEPORTE -SDCRD</t>
  </si>
  <si>
    <t>0120</t>
  </si>
  <si>
    <t>'SECRETARÍA DISTRITAL DE PLANEACIÓN-SDP</t>
  </si>
  <si>
    <t>Base de datos Sisbén actualizada</t>
  </si>
  <si>
    <t>Base Maestra de registros sociales actualizados</t>
  </si>
  <si>
    <t>Base de datos de estratificación actualizada</t>
  </si>
  <si>
    <t>Número de Estudios de carácter urbano, rural, socioeconómico y ambiental realizados</t>
  </si>
  <si>
    <t>Número de Encuestas Multipropósito realizadas</t>
  </si>
  <si>
    <t>Porcentaje de implementación del Plan Institucional de Participación Ciuidadana (PICP)</t>
  </si>
  <si>
    <t>Porcentaje de Implementación del plan de acción para el cumplimiento de políticas y dimensiones del MIPG</t>
  </si>
  <si>
    <t>Indice de capacidad en la prestación de servicios de tecnología</t>
  </si>
  <si>
    <t>Porcentaje de la reglamentación del Plan de Ordenamiento Territorial</t>
  </si>
  <si>
    <t>Número de hectáreas de suelo viabilizadas</t>
  </si>
  <si>
    <t>Número de investigaciones para la incorporación del enfoque de orientaciones sexuales e identidades de género realizados</t>
  </si>
  <si>
    <t>Número de informes de seguimiento a las políticas públicas adoptadas</t>
  </si>
  <si>
    <t>Número de documentos de evaluación a las políticas públicas priorizadas por el CONPES elaborados</t>
  </si>
  <si>
    <t>Número de documentos metodológicos para la incorporación de enfoques poblacional diferencial y de genero en proyectos de inversión, actualizados</t>
  </si>
  <si>
    <t>Número de Informes de seguimiento al Plan de Desarrollo</t>
  </si>
  <si>
    <t>Total SECRETARÍA DISTRITAL DE PLANEACIÓN-SDP</t>
  </si>
  <si>
    <t>0121</t>
  </si>
  <si>
    <t>'SECRETARÍA DISTRITAL DE LA MUJER -SDMUJER</t>
  </si>
  <si>
    <t>Número de casos nuevos de violencias contra las mujeres con representación jurídica en instancias judiciales y administrativas</t>
  </si>
  <si>
    <t>Número de atenciones efectivas a situaciones de violencias contra las mujeres a través de la Línea Púrpura Distrital</t>
  </si>
  <si>
    <t>Número de personas informadas a partir de la implementación de estrategias de divulgación pedagógica con enfoques de género y  derechos</t>
  </si>
  <si>
    <t>Número de mujeres en posible riesgo de feminicidio con acompañamiento jurídico y psicosocial en el marco del sistema articulado de alertas tempranas (SAAT)</t>
  </si>
  <si>
    <t>Número de mujeres participantes en las actividades implementadas en el marco de los Planes Locales de Seguridad para las Mujeres</t>
  </si>
  <si>
    <t>Número de mujeres víctimas de violencias y su sistema familiar, acogidas y atendidas a través del modelo de Casas Refugio incluyendo modalidad intermedia de acogida y ruralidad</t>
  </si>
  <si>
    <t>Número de atenciones a mujeres víctimas de violencias, a través de las Duplas de atención psicosocial</t>
  </si>
  <si>
    <t>Número de atenciones (asesorías y orientaciones) a través de la Estrategia intersectorial para la prevención y atención a víctimas de violencia de género con énfasis en violencia sexual y feminicidio</t>
  </si>
  <si>
    <t>Mujeres atendidas en Casas de Justicia, escenarios de fiscalía y sede central</t>
  </si>
  <si>
    <t>Número de orientaciones y acompañamientos psicosociales a mujeres a través de las Casas de Igualdad de Oportunidades para las Mujeres</t>
  </si>
  <si>
    <t>Número de mujeres vinculadas a procesos de las Casas de Igualdad de Oportunidades</t>
  </si>
  <si>
    <t>Número de orientaciones y asesorías socio jurídicas con enfoque de derechos de las mujeres y enfoque de género a través de las Casas de Igualdad de Oportunidades para las Mujeres</t>
  </si>
  <si>
    <t>Atenciones socio jurídicas brindadas a través de la Estrategia Casa de Todas, a mujeres que realizan actividades sexuales pagadas</t>
  </si>
  <si>
    <t>Número de atenciones psicosociales brindadas a través de la Estrategia Casa de Todas, a mujeres que realizan actividades sexuales pagadas</t>
  </si>
  <si>
    <t>Número de atenciones en trabajo social brindadas a través de la Estrategia Casa de Todas, a mujeres que realizan actividades sexuales pagadas</t>
  </si>
  <si>
    <t>Número de mujeres formadas en cuidados, en el marco de la estrategia cuidado a cuidadoras</t>
  </si>
  <si>
    <t>Número de personas vinculadas a los talleres de cambio cultutal</t>
  </si>
  <si>
    <t>Número de Mujeres formadas en derechos a través de procesos de desarrollo de capacidades en los Centros de Inclusión Digital</t>
  </si>
  <si>
    <t>Número de Estudios y/o investigaciones producidas por el Observatorio de Mujer y Equidad de Género</t>
  </si>
  <si>
    <t>Número de Estudios y/o investigaciones  divulgadas por el Observatorio de Mujer y Equidad de Género</t>
  </si>
  <si>
    <t>Número de mujeres vinculadas a procesos formativos para el desarrollo de capacidades de incidencia, liderazgo, empoderamiento y participación política</t>
  </si>
  <si>
    <t>Total SECRETARÍA DISTRITAL DE LA MUJER -SDMUJER</t>
  </si>
  <si>
    <t>0122</t>
  </si>
  <si>
    <t>'SECRETARÍA DISTRITAL DE INTEGRACIÓN SOCIAL-SDIS</t>
  </si>
  <si>
    <t>Porcentaje de recursos girados a hogares pobres y vulnerables en Bogotá para transferencias monetarias ordinarias de Ingreso Mínimo Garantizado</t>
  </si>
  <si>
    <t>Porcentaje  de  implementación de las soluciones en materia de servicios logísticos, operativos, de gestión ambiental y documental</t>
  </si>
  <si>
    <t>Porcentaje de implementación de la política pública de gestión integral del talento humano</t>
  </si>
  <si>
    <t>Porcentaje de apoyos alimentarios entregados a través de los comedores comunitarios en sus diferentes modalidades</t>
  </si>
  <si>
    <t>Porcentaje de apoyos alimentarios entregados a población beneficiaria de los servicios sociales</t>
  </si>
  <si>
    <t>Número de atenciones a personas mayores  (no personas únicas) en condición de fragilidad social</t>
  </si>
  <si>
    <t>Número de personas únicas mayores que reciben apoyos económicos</t>
  </si>
  <si>
    <t>Número de niños y niñas en primera infancia, infancia, adolescencia y mujeres gestantes, atendidos integralmente en el marco de la Ruta Integral de Atenciones desde la gestión hasta a la adolescencia (RIAGA)</t>
  </si>
  <si>
    <t>Número de niños, niñas y adolescentes afectados por el conflicto armado atendidos</t>
  </si>
  <si>
    <t>Número de personas con discapacidad atendidas en centros crecer, centros renacer y centros integrarte.</t>
  </si>
  <si>
    <t>Número de ciudadanos habitantes de calle atendidos en comunidades de vida, centros de atención transitoria, en procesos de enlace social o estrategia de abordaje en calle</t>
  </si>
  <si>
    <t>Número de espacios de integración social que garanticen la prestación de los servicios sociales construidos</t>
  </si>
  <si>
    <t>Porcentaje de mantenimiento de la infraestructura tecnológica para la operación de la secretaría</t>
  </si>
  <si>
    <t xml:space="preserve">	Servicio de apoyo para la atención en las Comisarías de familia</t>
  </si>
  <si>
    <t>Porcentaje de Comisarías de Familia fortalecidas</t>
  </si>
  <si>
    <t>Número de Jóvenes beneficiados con Transferencias Monetarias condicionadas</t>
  </si>
  <si>
    <t>Número de Jóvenes atendidos por la Secretaría de Integración Social</t>
  </si>
  <si>
    <t xml:space="preserve">	Servicio de atención y protección integral a niños, niñas para el restablecimiento de derechos</t>
  </si>
  <si>
    <t>Porcentaje de niños y niñas atendidos integralmente para el restablecimiento de sus derechos</t>
  </si>
  <si>
    <t>Porcentaje de avance de las acciones definidas en cumplimiento de la plataforma estratégica</t>
  </si>
  <si>
    <t>Número de personas atendidas a través de los centros de desarrollo comunitario</t>
  </si>
  <si>
    <t>Número de personas atendidas de los sectores LGBTI, sus familias y redes de apoyo</t>
  </si>
  <si>
    <t>Porcentaje de servicios sociales verificados en sus condiciones de operación</t>
  </si>
  <si>
    <t>Número de personas atendidas en emergencia social, natural, antrópica, sanitaria y de vulnerabilidad inminente</t>
  </si>
  <si>
    <t>Servicio de atención y acompañamiento a hogares con pobreza histórica o emergent</t>
  </si>
  <si>
    <t>Número de hogares con pobreza histórica o emergente con acompañamiento</t>
  </si>
  <si>
    <t>Porcentaje de avance de la política de comunicaciones de la entidad</t>
  </si>
  <si>
    <t>Servicio integral de atención a población   proveniente de flujos migratorios mixtos</t>
  </si>
  <si>
    <t>Número de personas atendidas provenientes de flujos migratorios mixtos.</t>
  </si>
  <si>
    <t xml:space="preserve">	Servicio de sensibilización en la prevención de la maternidad y paternidad temprana</t>
  </si>
  <si>
    <t>Número de niñas, niños, adolescentes y jóvenes informados y sensibilizados en derechos sexuales y derechos reproductivos</t>
  </si>
  <si>
    <t>Número de equipamientos de la sdis reforzados</t>
  </si>
  <si>
    <t>Porcentaje de sedes adecuadas</t>
  </si>
  <si>
    <t>Porcentaje de unidades operativas con mantenimiento</t>
  </si>
  <si>
    <t>Total SECRETARÍA DISTRITAL DE INTEGRACIÓN SOCIAL-SDIS</t>
  </si>
  <si>
    <t>0125</t>
  </si>
  <si>
    <t>DEPARTAMENTO ADMINISTRATIVO DEL SERVICIO CIVIL - DASCD</t>
  </si>
  <si>
    <t>Número de servidoras, servidores, colaboradores distritales y/o familiares  beneficiados de los programas de bienestar en el marco del  Modelo de Bienestar para la Felicidad Laboral</t>
  </si>
  <si>
    <t>Número de personas contratadas  en el marco de los proyecto de los proyectos de inversión</t>
  </si>
  <si>
    <t>Número de módulos y funcionalidades desarrolladas , mantenidas y optimizadas en el Sistema de Información Distrital del Empleo y la Administración Pública (SIDEAP)</t>
  </si>
  <si>
    <t>Porcentaje de solicitudes de asesorías técnicas,  conceptualizaciones  y asesorías jurídica atendidas</t>
  </si>
  <si>
    <t>Porcentaje de avance del desarrollo y actualización del Sistema de Analítica de datos del Talento Humano Distrital</t>
  </si>
  <si>
    <t>Número de conceptos técnicos emitidos relacionados con la gestión de cambio organizacional</t>
  </si>
  <si>
    <t>Número de servidoras, servidores y/o colaboradores distritales capacitados y formados</t>
  </si>
  <si>
    <t>Número de asesorías técnicas en la implementación de sistemas de gestión de rendimiento distrital</t>
  </si>
  <si>
    <t>Número de gerentes públicos evaluados bajo el Modelo propio de Evaluación de Gerentes Públicos para el Distrito Capital</t>
  </si>
  <si>
    <t>Porcentaje de avance en el desarrollo, mantenimiento o adquisión de hardware o software</t>
  </si>
  <si>
    <t>Número de entidades y/o organismos distritales que cuentan con lineamientos y herramientas para la implementación y desarrollo del Sistema de gestión de seguridad y salud en el trabajo SST</t>
  </si>
  <si>
    <t>Número de servidoras y servidores públicos  distritales beneficiados con apoyos financieros a la educación formal</t>
  </si>
  <si>
    <t>Número de hijos  de servidoras y servidores públicos distritales beneficiados con apoyos financieros a la educación formal</t>
  </si>
  <si>
    <t>Total DEPARTAMENTO ADMINISTRATIVO DEL SERVICIO CIVIL - DASCD</t>
  </si>
  <si>
    <t>0126</t>
  </si>
  <si>
    <t>'SECRETARÍA DISTRITAL DE AMBIENTE -SDA</t>
  </si>
  <si>
    <t>Número de actuaciones de evaluación, control, seguimiento y prevención ejecutadas sobre el recurso fauna silvestre en Bogotá D.C.</t>
  </si>
  <si>
    <t>Acciones para el mantenimiento de áreas restauradas, rehabilitadas y recuperadas</t>
  </si>
  <si>
    <t>Porcentaje de avance del manejo y gestión de las áreas protegidas y de interés ambiental priorizadas</t>
  </si>
  <si>
    <t>Número de monitoreos de calidad de agua</t>
  </si>
  <si>
    <t>Porcentaje de avance en el fortalecimiento de gestión de la información ambiental de Bogotá priorizada</t>
  </si>
  <si>
    <t xml:space="preserve">	Servicio de modelamiento y análisis de datos ambientales para la conservación de la biodiversidad.</t>
  </si>
  <si>
    <t>Número de aplicativos y/o sistemas de integración de información resultado de modelamiento o análisis de datos ambientales</t>
  </si>
  <si>
    <t>Actuaciones de evaluación, control y seguimiento ambiental</t>
  </si>
  <si>
    <t>Metros cuadrados de zonas verdes adecuadas</t>
  </si>
  <si>
    <t>Número de toneladas de residuos de construcción y demolición dispuestas adecuadamente por las obras de construcción controladas por la Secretaría</t>
  </si>
  <si>
    <t>Número de toneladas de residuos de construcción y demolición reutilizados o aprovechados por las obras de construcción controladas por la Secretaría</t>
  </si>
  <si>
    <t>Número de toneladas de residuos peligrosos gestionadas externamente por establecimientos de salud humana y afines (veterinarias, moteles, peluquerias, entre otros) controlados por la Secretaría</t>
  </si>
  <si>
    <t>Toneladas de llantas usadas aprovechadas controladas por la Secretaría</t>
  </si>
  <si>
    <t>Número de proyectos realizados para la promoción de la Economía Circular para cerrar el ciclo de vida de los materiales</t>
  </si>
  <si>
    <t>Número de actuaciones de evaluación, control, seguimiento y prevención ejecutadas sobre el arbolado urbano de Bogotá D.C.</t>
  </si>
  <si>
    <t>Número de personas vinculadas en la estrategia de participación ciudadana</t>
  </si>
  <si>
    <t>Número de negocios verdes consolidados</t>
  </si>
  <si>
    <t>Número de personas vinculadas en las estrategias de educación ambiental</t>
  </si>
  <si>
    <t>Porcentaje de animales vivos silvestres ingresados al cavrffs de la Secretaría atendidos integral y especializadamente</t>
  </si>
  <si>
    <t>Porcentaje de avance en el seguimiento al programa del componente institucional de capacitación de los servidores públicos de la Secretaría Distrital de Ambiente</t>
  </si>
  <si>
    <t>Número de predios afectados por actividad extractiva que cuentan con instrumento administrativo de manejo y control ambiental controlados mediante seguimiento y evaluación ambiental</t>
  </si>
  <si>
    <t>Número de sedes de infraestructura ambiental mantenidas</t>
  </si>
  <si>
    <t>Porcentaje de procesos judiciales y extrajudiciales atendidos en los que la entidad es parte o interviniente como autoridad ambiental</t>
  </si>
  <si>
    <t>Número de actuaciones de evaluación, control, seguimiento y prevención ejecutadas sobre el recurso flora en Bogotá D.C.</t>
  </si>
  <si>
    <t>Número de espacios de articulación para la gestión ambiental con la participación del Distrito</t>
  </si>
  <si>
    <t>Porcentaje de avance en la construcción de la casa ecológica de los animales</t>
  </si>
  <si>
    <t>Total 'SECRETARÍA DISTRITAL DE AMBIENTE -SDA</t>
  </si>
  <si>
    <t>0127</t>
  </si>
  <si>
    <t>DEPARTAMENTO ADMINISTRATIVO DE LA DEFENSORÍA DEL ESPACIO PÚBLICO - DADEP</t>
  </si>
  <si>
    <t>Porcentaje de solicitudes  para la recuperación de espacio público atendidas técnicamente</t>
  </si>
  <si>
    <t xml:space="preserve">	Servicios para la planeación y sistemas de gestión y comunicación estratégica</t>
  </si>
  <si>
    <t>Porcentaje de avance de la formulación y/o implementación planeación y sistemas de gestión</t>
  </si>
  <si>
    <t>Número de metros cuadrados de bienes fiscales y de uso público incorporados al inventario general</t>
  </si>
  <si>
    <t>Porcentaje de solicitudes públicas y privadas de los instrumentos de administración del espacio público atendidas</t>
  </si>
  <si>
    <t>Porcentaje de metros cuadrados de bienes a cargo del dadep administrados</t>
  </si>
  <si>
    <t>Número de metros cuadrados de bienes a cargo del dadep con mantenimiento</t>
  </si>
  <si>
    <t>Número de metros cuadrados de bienes fiscales y de uso público saneados y/o titulados</t>
  </si>
  <si>
    <t>Número de documentos de generación de conocimiento en temas del espacio público elaborados</t>
  </si>
  <si>
    <t>Número de comunidades beneficiadas con  las campañas cívicas y educativas en tema del espacio público desarrolladas e implementadas</t>
  </si>
  <si>
    <t>Total DEPARTAMENTO ADMINISTRATIVO DE LA DEFENSORÍA DEL ESPACIO PÚBLICO - DADEP</t>
  </si>
  <si>
    <t>0131</t>
  </si>
  <si>
    <t>UNIDAD ADMINISTRATIVA ESPECIAL CUERPO OFICIAL DE BOMBEROS -UAECOB</t>
  </si>
  <si>
    <t>Número de incidentes y emergencias atendidos</t>
  </si>
  <si>
    <t>Número de vehículos con mantenimiento</t>
  </si>
  <si>
    <t>Porcentaje de implementación  del mantenimiento y dotación de HEA´s y equipo menor</t>
  </si>
  <si>
    <t>Porcentaje de vehículos especializados adquiridos</t>
  </si>
  <si>
    <t>Porcentaje de ejecución del plan de mantenimiento y dotación de sedes</t>
  </si>
  <si>
    <t>Porcentanje de avance de la formulación y/o implementación planeación y sistemas de gestión</t>
  </si>
  <si>
    <t>Infraestructura Tecnológica   (Sistemas de Información y Tecnologia )</t>
  </si>
  <si>
    <t>Número de eventos de capacitaciones realizadas en prevención del riesgo al personal</t>
  </si>
  <si>
    <t>Número de eventos operativos y/o emergencias apoyados.</t>
  </si>
  <si>
    <t>Número de eventos de capacitaciones realizadas en prevención del riesgo a la ciudadanía</t>
  </si>
  <si>
    <t>Porcentaje de la adquisición de  dotación y equipos de protección operativo -EPP</t>
  </si>
  <si>
    <t>Número de inspecciones técnicas realizadas</t>
  </si>
  <si>
    <t>Total UNIDAD ADMINISTRATIVA ESPECIAL CUERPO OFICIAL DE BOMBEROS -UAECOB</t>
  </si>
  <si>
    <t>0136</t>
  </si>
  <si>
    <t>SECRETARÍA JURÍDICA DISTRITAL -SJD</t>
  </si>
  <si>
    <t>Número de ciudadanos orientados en derechos, obligaciones y control ciudadano de las entidades sin ánimo de lucro</t>
  </si>
  <si>
    <t>Numero de ESAL asesoradas en aspectos jurídicos, financieros y de inspección, vigilancia y control</t>
  </si>
  <si>
    <t>Número de estudios y/o investigaciones jurídicas realizadas para el Distrito Capital</t>
  </si>
  <si>
    <t>Número de orientaciones realizadas  al cuerpo de abogados del Distrito Capital</t>
  </si>
  <si>
    <t>Numero de normas actualizadas en el sistema de información Régimen Legal</t>
  </si>
  <si>
    <t>Servicios de representación judicial y extrajudici</t>
  </si>
  <si>
    <t>Nivel de éxito procesal en el Distrito Capital</t>
  </si>
  <si>
    <t>Porcentaje del funcionamiento de los sistemas de información de la Entidad</t>
  </si>
  <si>
    <t>Servicio de  orientación a  servidores   públicos  del Distrito Capital en materia disciplinaria</t>
  </si>
  <si>
    <t>Número de servidores públicos orientados en materia disciplinaria</t>
  </si>
  <si>
    <t>Porcentaje de solicitudes  de legalidad de proyectos de actos administrativos revisadas para firma del (a) alcalde(sa) mayor</t>
  </si>
  <si>
    <t>Total SECRETARÍA JURÍDICA DISTRITAL -SJD</t>
  </si>
  <si>
    <t>0137</t>
  </si>
  <si>
    <t>SECRETARÍA DISTRITAL DE SEGURIDAD, CONVIVENCIA Y JUSTICIA</t>
  </si>
  <si>
    <t xml:space="preserve">Número de  Centros de monitoreo de la Policía Nacional implementados con sistema de visualización integrados al sistema video vigilancia del C4 </t>
  </si>
  <si>
    <t>'SECRETARÍA DISTRITAL DE SEGURIDAD, CONVIVENCIA Y JUSTICIA -SDSCJ</t>
  </si>
  <si>
    <t>Porcentaje de avance del plan de dotación de los organismos de seguridad y justicia, con enfoque territorial.</t>
  </si>
  <si>
    <t xml:space="preserve">Número de Planes territoriales implementados para la prevención de delitos contra la vida y la integridad.  </t>
  </si>
  <si>
    <t>Número de intervenciones interinstitucionales en clave de control de los delitos contra la vida y la integridad.</t>
  </si>
  <si>
    <t>Número de grupos ciudadanos vinculados y fortalecidos para la convivencia y seguridad</t>
  </si>
  <si>
    <t>Número de personas privadas de la libertad atendidas por parte del Distrito</t>
  </si>
  <si>
    <t>Número de orientaciones realizadas a ciudadanos (as) del Distrito que lo requieran</t>
  </si>
  <si>
    <t xml:space="preserve">Número de equipamientos de seguridad y justicia en funcionamiento para la atención a la ciudadanía 
</t>
  </si>
  <si>
    <t>Número de adolescentes y jóvenes atendidos a través de las diferentes rutas del programa distrital de Justicia Juvenil Restaurativa</t>
  </si>
  <si>
    <t>Total SECRETARÍA DISTRITAL DE SEGURIDAD, CONVIVENCIA Y JUSTICIA -SDSCJ</t>
  </si>
  <si>
    <t>0200</t>
  </si>
  <si>
    <t>INSTITUTO PARA LA ECONOMÍA SOCIAL - IPES</t>
  </si>
  <si>
    <t>Porcentaje de avance de las obras de mantenimiento de plazas de mercado.</t>
  </si>
  <si>
    <t>Porcentaje de avance del reforzamiento estructural de plazas de mercado</t>
  </si>
  <si>
    <t>Porcentaje de avance de la intervención de las zonas de aglomeración</t>
  </si>
  <si>
    <t>Porcentaje de avance de los mantenimiento de la infraestructura suministrada a los vendedores informales</t>
  </si>
  <si>
    <t>Número de victimas del conflicto armado del sector informal con emprendimientos por subsistencia con asistencia técnica</t>
  </si>
  <si>
    <t>Número de mujeres del sector informal con emprendimientos por subsistencia con asistencia técnica</t>
  </si>
  <si>
    <t>Número de jovenes del sector informal con emprendimientos por subsistencia con asistencia técnica</t>
  </si>
  <si>
    <t>Número de unidades productivas asesorados tecnicamente</t>
  </si>
  <si>
    <t>Número unidades productivas de la población de la economía informal  con alternativas  comerciales para la generación de ingresos.</t>
  </si>
  <si>
    <t>Número de victimas del conflicto armado que ejercen su actividad economica en el espacio público vinculadas a programas de educación informal</t>
  </si>
  <si>
    <t>Número de vendedores informales identificados y caracterizados acorde al plan de intervención en las zonas de aglomeración en el espacio público</t>
  </si>
  <si>
    <t>Número de mujeres que ejercen su actividad economica en el espacio público vinculadas a programas de educación informal</t>
  </si>
  <si>
    <t>Número de mujeres del sector informal con alternativas comerciales transitorias para la generacion de ingresos</t>
  </si>
  <si>
    <t>Número de victimas del conflicto armado del sector informal con alternativas comerciales transitorias para la generacion de ingresos</t>
  </si>
  <si>
    <t>Total INSTITUTO PARA LA ECONOMÍA SOCIAL - IPES</t>
  </si>
  <si>
    <t>0201</t>
  </si>
  <si>
    <t>FONDO FINANCIERO DISTRITAL DE SALUD - FFDS</t>
  </si>
  <si>
    <t xml:space="preserve">	Servicio de afiliación al SGSSS en Bogotá D.C. en el periodo</t>
  </si>
  <si>
    <t>Porcentaje de Población de Bogotá D.C. asegurada en el Sistema General de Seguridad Social en Salud.</t>
  </si>
  <si>
    <t>Porcentaje de Personas diferenciales con atención integral.</t>
  </si>
  <si>
    <t>Porcentaje de Estrategias salud ambiental para Bogotá D.C. implementadas</t>
  </si>
  <si>
    <t>Porcentaje de avance en la implementacion del Programa de salud mental</t>
  </si>
  <si>
    <t>Numero de personas con discapacidad y cuidadoras/es vinculadas a las acciones individuales y colectivas para la  atención integral a las necesidades diferenciales en salud.</t>
  </si>
  <si>
    <t>Porcentaje de cobertura de vacunacion</t>
  </si>
  <si>
    <t>Número de personas víctimas del Conflicto Armado con atención psicosocial</t>
  </si>
  <si>
    <t>Número de servicios implementados de atención integral en salud con enfoque de equidad de género para mujeres.</t>
  </si>
  <si>
    <t>Porcentaje de abordaje integral  a personas víctimas de violencias</t>
  </si>
  <si>
    <t>36</t>
  </si>
  <si>
    <t>Porcentaje de avance de la creación del centro de desarrollo tecnológico de producción de biológicos</t>
  </si>
  <si>
    <t>Porcentaje de avance en construcción  y dotación de instalaciones hospitalarias.</t>
  </si>
  <si>
    <t xml:space="preserve">	Servicio de asistencia técnica para el fortalecimiento de Autoridades sanitarias distritales y municipales fortalecidas en la elaboración de planes y proyectos, ejecución y control del Plan Territorial de salud</t>
  </si>
  <si>
    <t>Porcentaje de avance en  el Plan de   implementación  de un (1) Modelo de Salud ajustado con enfoque poblacional, diferencial y de género, con enfasis en lo participativo, resolutivo y territorial.</t>
  </si>
  <si>
    <t>Número de Rutas Integrales de Atención en Salud - RIAS implementadas</t>
  </si>
  <si>
    <t>Porcentaje de avance en construcción y dotación de Centros de Atención Prioritaria en Salud</t>
  </si>
  <si>
    <t>Porcentaje de avance en estructuración de instalaciones hospitalarias</t>
  </si>
  <si>
    <t>Porcentaje de implementación del centro Distrital de enlace y su red en  las localidades del Distrito capital.</t>
  </si>
  <si>
    <t>35</t>
  </si>
  <si>
    <t>Proporción de incidentes en salud gestionados en el marco del Sistema de Emergencias Médicas-SEM</t>
  </si>
  <si>
    <t>Porcentaje de avance en obras y dotación complementarias para la infraestructura en salud del D.C.</t>
  </si>
  <si>
    <t xml:space="preserve">	Servicio de atención en salud prestado a población pobre no asegurada [Vinculados]'Servicio de atención en salud prestado a población</t>
  </si>
  <si>
    <t>Porcentaje de atenciones en salud a la población pobre y vulnerable no afiliada al SGSSS a cargo del Distrito Capital.</t>
  </si>
  <si>
    <t>Porcentaje de Arquitectura empresarial implementada en la Dirección Territorial de Salud.</t>
  </si>
  <si>
    <t>Porcentaje de avance en la implementación de la estrategia de trasformación digital en salud</t>
  </si>
  <si>
    <t>Porcentaje de atención oportuna durante las primeras 24 horas de brotes y emergencias en salud pública</t>
  </si>
  <si>
    <t>Porcentaje de cumplimiento de jornadas anuales y/ó estrategias para la promoción de hábitos saludables, prevención y detección oportuna para enfermedades cardiovasculares, diabetes mellitus, cáncer, enfermedades de vías respiratorias inferiores, entre otras.</t>
  </si>
  <si>
    <t>30</t>
  </si>
  <si>
    <t>Número  de empleos temporales adicionales a la planta provista, en la SDS.</t>
  </si>
  <si>
    <t>Servicio de apoyo financiero para dotar con bienes</t>
  </si>
  <si>
    <t>Número de empleos temporales adicionales a la planta provista, en las Subredes.</t>
  </si>
  <si>
    <t>Porcentaje de Sedes de IPS con IVC en Bogotá D.C.</t>
  </si>
  <si>
    <t>Porcentaje de Campañas de promoción de los derechos sexuales y reproductivos y la equidad de género implementadas</t>
  </si>
  <si>
    <t>Porcentaje de cumplimiento de las Acciones sectoriales y comunitarias para prevenir, controlar o minimizar la aparición de las enfermedades transmisibles.</t>
  </si>
  <si>
    <t>Porcentaje de ejecucion de las obras que se prioricen para conservar, recuperar, transformar o actualizar las zonas o edificaciones del CHSJD</t>
  </si>
  <si>
    <t>Servicio de apoyo mediante mecanismos de participación social en materia de salud y de seguridad social en salud'Servicio de apoyo mediante mecanismos de participa</t>
  </si>
  <si>
    <t>Porcentaje de avance en el diseño e implementación de la Estrategia Gobierno Abierto en Salud de Bogotá - GABO</t>
  </si>
  <si>
    <t>Porcentaje de avance en el diseño e implementación del Plan de Acción de Servicio a la Ciudadanía</t>
  </si>
  <si>
    <t>Porcentaje de acciones  concertadas e implementadas en torno a la salud y el desarrollo integral infantil</t>
  </si>
  <si>
    <t>Proporción de niños y niñas menores de 5 años captados por SISVAN con estado nutricional inadecuado según el indicador peso para la talla</t>
  </si>
  <si>
    <t>34</t>
  </si>
  <si>
    <t>Porcentaje de implementacion del programa para la generación, producción y uso del conocimiento</t>
  </si>
  <si>
    <t>Total FONDO FINANCIERO DISTRITAL DE SALUD - FFDS</t>
  </si>
  <si>
    <t>0203</t>
  </si>
  <si>
    <t>INSTITUTO DISTRITAL DE GESTIÓN DE RIESGOS Y CAMBIO CLIMÁTICO - IDIGER</t>
  </si>
  <si>
    <t>Porcentaje de Avance del Plan de Acción MIPG</t>
  </si>
  <si>
    <t>Número de obras gestionadas para la mitigación y recuperación de zonas en riesgo</t>
  </si>
  <si>
    <t>Porcentaje de Avance del Plan de acción</t>
  </si>
  <si>
    <t>Número de documentos técnicos para la identificación y consulta  de las condiciones de amenaza y/o riesgo atendidos oportunamente</t>
  </si>
  <si>
    <t>Documentos especializados de Estudios y/o evaluación para la identificación de condiciones de amenaza y/o riesgo, y de soluciones para la reducción del riesgo por diferentes fenómenos amenazantes'Documentos especializados de Estudios y/o evaluaci</t>
  </si>
  <si>
    <t>Número de documentos priorizados de estudios y/o evaluación para la identificación de condiciones de amenaza y/o riesgo y de soluciones para la reducción del riesgo por diferentes fenómenos amenazantes</t>
  </si>
  <si>
    <t>Número de familias beneficiadas a través del programa de reasentamiento</t>
  </si>
  <si>
    <t>Porcentaje de avance en la implementación de los planes de acción de los concejos locales de gestión de riesgos y cambio climático</t>
  </si>
  <si>
    <t xml:space="preserve">	Servicios de Atención de incidentes , emergencias, calamidades y desastres con respuesta integral y coordinada.</t>
  </si>
  <si>
    <t>Número de familias con ayudas humanitarias entregadas</t>
  </si>
  <si>
    <t>Número de documentos de análisis y procesamiento de datos hidrometeorológicos generados</t>
  </si>
  <si>
    <t>Número de escenarios de riesgo actualizados</t>
  </si>
  <si>
    <t>Número documentos de lineamientos técnicos e instrumentos de preparativos elaborados conforme a la programación establecida</t>
  </si>
  <si>
    <t>Número de PEC evaluados y conceptuados para actividades de aglomeraciones de público, parques de diversiones, atracciones y dispositivos de entretenimiento</t>
  </si>
  <si>
    <t>Número de participaciones en capacitaciones, entrenamientos y actividades de preparación para respuesta a emergencias, recuperación y resiliencia</t>
  </si>
  <si>
    <t>Total INSTITUTO DISTRITAL DE GESTIÓN DE RIESGOS Y CAMBIO CLIMÁTICO - IDIGER</t>
  </si>
  <si>
    <t>0204</t>
  </si>
  <si>
    <t>INSTITUTO DE DESARROLLO URBANO - IDU</t>
  </si>
  <si>
    <t>Km-carril de malla vial arterial construida</t>
  </si>
  <si>
    <t>Km-carril de malla vial arterial mantenidos</t>
  </si>
  <si>
    <t>Espacio Público mantenido y construido. (Andenes, Plazoletas, Plazas)'ESPACIO PÚBLICO MANTENIDO Y CONSTRUIDO. (ANDENES</t>
  </si>
  <si>
    <t>M2 de espacio público mantenido</t>
  </si>
  <si>
    <t>M2 de espacio público construido</t>
  </si>
  <si>
    <t>Número de  puentes vehiculares construidos</t>
  </si>
  <si>
    <t>Número de puentes  vehiculares mantenidos</t>
  </si>
  <si>
    <t>Km-carril de malla vial troncal mantenido</t>
  </si>
  <si>
    <t>Porcentaje de cable Aéreo construido</t>
  </si>
  <si>
    <t>Km-carril de malla vial intermedia mantenidos</t>
  </si>
  <si>
    <t>Km- carril de malla vial rural mantenida</t>
  </si>
  <si>
    <t>Número de puentes peatonales construidos</t>
  </si>
  <si>
    <t>Número de puentes peatonales mantenidos</t>
  </si>
  <si>
    <t>Km de ciclorutas construidos</t>
  </si>
  <si>
    <t>Km de ciclorutas mantenidos</t>
  </si>
  <si>
    <t>Número de cupos de cicloparqueaderos implementados en espacio público y troncales</t>
  </si>
  <si>
    <t>Total INSTITUTO DE DESARROLLO URBANO - IDU</t>
  </si>
  <si>
    <t>0206</t>
  </si>
  <si>
    <t>'FONDO DE PRESTACIONES ECONÓMICAS, CESANTÍAS Y PENSIONES- FONCEP</t>
  </si>
  <si>
    <t>Infraestructura Tecnológica y documental (Sistemas de Información y Tecnologia y Gestión documental)'Infraestructura Tecnológica y documental (Sistemas</t>
  </si>
  <si>
    <t>Porcentaje de avance en el desarrollo, mantenimiento o adquisición de hardware o software</t>
  </si>
  <si>
    <t>Porcentaje de atención de solicitudes de prestaciones económicas</t>
  </si>
  <si>
    <t>Porcentaje de implementación e intregración de los sistemas de información para la gestión pensional del distrito</t>
  </si>
  <si>
    <t>Porcentaje de avance de la formulación y/o implementación y mejora de la planeación y sistemas de gestión</t>
  </si>
  <si>
    <t>Número de pensionados beneficiados con las actividades de bienestar social del distrito promovidas por el Foncep</t>
  </si>
  <si>
    <t>Porcentaje de avance de la gestión para la articulación pensional del Distrito</t>
  </si>
  <si>
    <t>Total 'FONDO DE PRESTACIONES ECONÓMICAS, CESANTÍAS Y PENSIONES- FONCEP</t>
  </si>
  <si>
    <t>0208</t>
  </si>
  <si>
    <t>CAJA DE VIVIENDA POPULAR - CVP</t>
  </si>
  <si>
    <t>Número de viviendas de reposición definitivas entregadas</t>
  </si>
  <si>
    <t>Número de instrumentos financieros entregados para viviendas definitivas</t>
  </si>
  <si>
    <t>Metros cuadrados de espacio público construido y/o mejorado a escala barrial con participación ciudadana</t>
  </si>
  <si>
    <t>Número de proyectos de mejoramiento y/o reforzamiento estructural de vivienda estructurados</t>
  </si>
  <si>
    <t>Número de viviendas intervenidas y entregadas</t>
  </si>
  <si>
    <t>Número de obras ejecutadas con utilización del banco distrital de materiales</t>
  </si>
  <si>
    <t>Número de títulos de predios de estrato 1 y 2 entregados a hogares beneficiados del programa de titulación</t>
  </si>
  <si>
    <t>Número de actos de reconocimiento y/o licencias expedidas por la Curaduría Pública Social</t>
  </si>
  <si>
    <t>Total CAJA DE VIVIENDA POPULAR-CVP</t>
  </si>
  <si>
    <t>0211</t>
  </si>
  <si>
    <t>INSTITUTO DISTRITAL DE RECREACIÓN Y DEPORTE - IDRD</t>
  </si>
  <si>
    <t>Porcentaje de parques y escenarios administrados por el IDRD, arborizados y reverdecidos</t>
  </si>
  <si>
    <t>Niños, niñas, adolescentes y jovenes preparados en procesos deportivos en las etapas de talento, reserva y rendimiento deportivo</t>
  </si>
  <si>
    <t>Niños, niñas y adolescentes beneficiados con procesos de iniciación y formación deportiva</t>
  </si>
  <si>
    <t>Niñas, niños, adolescentes y jóvenes formados en disciplinas deportivas priorizadas en el marco de la jornada escolar complementaria.</t>
  </si>
  <si>
    <t>Número de personas beneficiadas con procesos de alfabetización física que generen y multipliquen buenas prácticas para vivir una vida activa y saludable</t>
  </si>
  <si>
    <t>Número acciones recreativas, deportivas y de actividad física ofrecidas por la entidad</t>
  </si>
  <si>
    <t>Porcentaje de parques recreativos y escenarios deportivos construidos y/o adecuados</t>
  </si>
  <si>
    <t>Total INSTITUTO DISTRITAL DE RECREACIÓN Y DEPORTE - IDRD</t>
  </si>
  <si>
    <t>0213</t>
  </si>
  <si>
    <t>INSTITUTO DISTRITAL DEL PATRIMONIO CULTURAL - IDPC</t>
  </si>
  <si>
    <t>Número intervenciones en bienes de interés cultural realizadas.</t>
  </si>
  <si>
    <t>Porcentaje de solicitudes atendidas para la recuperación y preservación de Bienes de Interés Cultural</t>
  </si>
  <si>
    <t>Número de actividades culturales y servicios de mediaciones realizadas.</t>
  </si>
  <si>
    <t>Número de estrategias comunicativas del patrimonio cultural con enfoque territorial producidas y divulgadas.</t>
  </si>
  <si>
    <t>Número de sedes institucionales mantenidas física y tecnológicamente</t>
  </si>
  <si>
    <t>Número de acciones de activación social, cultural y física realizadas en Sectores de Interés Cultural.</t>
  </si>
  <si>
    <t>Número de estrategias para la mejora del desempeño institucional desarrolladas</t>
  </si>
  <si>
    <t>Número de talleres y espacios participativos para la identificación, documentación y registro de manifestaciones culturales realizados</t>
  </si>
  <si>
    <t>Número de fichas de registro de manifestaciones elaboradas.</t>
  </si>
  <si>
    <t>Porcentaje de Avance en la Formulación de  planes y proyectos de salvaguardia del Patrimonio Cultural Inmaterial</t>
  </si>
  <si>
    <t>Número de estímulos y apoyos concertados entregados a creadores, actores y gestores patrimoniales, con enfoque territorial y poblacional-diferencial.</t>
  </si>
  <si>
    <t>Número de personas beneficiadas en procesos de formación en patrimonio cultural con enfoque territorial y poblacional-diferencial.</t>
  </si>
  <si>
    <t>Número de personas certificadas en el Diplomado en Patrimonio Cultural para la Educación por módulo, con enfoque diferencial-poblacional.</t>
  </si>
  <si>
    <t>Número de investigaciones en perspectiva histórica y de interpretación de narrativas sobre los patrimonios integrados realizadas.</t>
  </si>
  <si>
    <t>Total INSTITUTO DISTRITAL DEL PATRIMONIO CULTURAL - IDPC</t>
  </si>
  <si>
    <t>0214</t>
  </si>
  <si>
    <t>INSTITUTO DISTRITAL PARA LA PROTECCIÓN DE LA NIÑEZ Y LA JUVENTUD - IDIPRON</t>
  </si>
  <si>
    <t>Número de jóvenes atendidos en la estrategía de formación de capacidades</t>
  </si>
  <si>
    <t>Número de jóvenes atendidos en la estrategía de empleabilidad</t>
  </si>
  <si>
    <t>Número de jóvenes atendidos en la estrategía de emprendimiento</t>
  </si>
  <si>
    <t>Número de niños y niñas en situación de vida en calle, en riesgo de habitabilidad en calle y en fragilidad social atendidos</t>
  </si>
  <si>
    <t>Número de adolescentes en situación de vida en calle, en riesgo de habitabilidad en calle y en fragilidad social atendidos</t>
  </si>
  <si>
    <t>Número de jóvenes en situación de vida en calle, en riesgo de habitabilidad en calle y en fragilidad social atendidos</t>
  </si>
  <si>
    <t>Número  de sedes de infraestructura social dotadas.</t>
  </si>
  <si>
    <t>Número de sedes de infraestructura social mantenidas.</t>
  </si>
  <si>
    <t>Número  de sedes provistas con servicios tecnológicos</t>
  </si>
  <si>
    <t>Servicio de prevención y atención integral a niñas, niños y adolescentes víctimas o en riesgo de explotación sexual comercial (escnna)</t>
  </si>
  <si>
    <t>Número de nna víctima o en riesgo de explotación sexual comercial atendidos</t>
  </si>
  <si>
    <t>Número de nna en conflicto con la ley atendidos</t>
  </si>
  <si>
    <t>Total INSTITUTO DISTRITAL PARA LA PROTECCIÓN DE LA NIÑEZ Y LA JUVENTUD - IDIPRON</t>
  </si>
  <si>
    <t>0215</t>
  </si>
  <si>
    <t>FUNDACIÓN GILBERTO ALZATE AVENDAÑO-FUGA</t>
  </si>
  <si>
    <t>Número de producciones artísticas y culturales en circulación</t>
  </si>
  <si>
    <t>Número de  personas que participan en actividades artísticas y culturales</t>
  </si>
  <si>
    <t>Número de Sedes adecuadas</t>
  </si>
  <si>
    <t>Número de actividades culturales y artísticas realizadas por el Bronx Distrito</t>
  </si>
  <si>
    <t>Número de personas que asisten a actividades culturales y artísticas realizadas por el Bronx Distrito creativo</t>
  </si>
  <si>
    <t>Número de estímulos, apoyos concertados y alianzas estratégicas.</t>
  </si>
  <si>
    <t>Número de agentes y organizaciones del sector beneficiados con estimulos y apoyos.</t>
  </si>
  <si>
    <t>Número de organizaciones, agentes, emprendimientos y/o empresas del ecosistema cultural y creativo fortalecidas</t>
  </si>
  <si>
    <t>Número de cursos/talleres de educación informal en áreas artísticas y culturales</t>
  </si>
  <si>
    <t>Número de personas que participan en los cursos/talleres de educacón informal</t>
  </si>
  <si>
    <t>Total FUNDACIÓN GILBERTO ALZATE AVENDAÑO-FUGA</t>
  </si>
  <si>
    <t>0216</t>
  </si>
  <si>
    <t>ORQUESTA FILARMÓNICA DE BOGOTÁ-OFB</t>
  </si>
  <si>
    <t>Número de niñ@s vinculados a proyectos de formación orquestal y coral.</t>
  </si>
  <si>
    <t>Número de Jóvenes Vinculados a las agrupaciones musicales de la OFB</t>
  </si>
  <si>
    <t>Número de Mujeres Jóvenes Vinculadas a la Oferta Musical de la OFB</t>
  </si>
  <si>
    <t>Número de presentaciones artísticas realizadas y promovidas por la OFB.</t>
  </si>
  <si>
    <t>Número de estímulos, becas, apoyos y alianzas</t>
  </si>
  <si>
    <t xml:space="preserve">	Actividades académicas en música sinfónica, académica y canto lírico realizadas en los equipamientos de la OFB y en los centros filarmónicos</t>
  </si>
  <si>
    <t>Número de actividades académicas realizadas y promovidas por la OFB.</t>
  </si>
  <si>
    <t>Porcentaje de avance de la Sede de la OFB</t>
  </si>
  <si>
    <t>Número de documentos de memoria y obras musicales orientadas a fortalecer la oferta y la apropiación musical en la ciudad.</t>
  </si>
  <si>
    <t>Número de artistas formadores vinculados al proyecto de Formación Musical de la OFB</t>
  </si>
  <si>
    <t>Total ORQUESTA FILARMÓNICA DE BOGOTÁ-OFB</t>
  </si>
  <si>
    <t>0218</t>
  </si>
  <si>
    <t>'JARDÍN BOTÁNICO  DE  BOGOTÁ JOSE CELESTINO MUTIS-JBJCM</t>
  </si>
  <si>
    <t>Número de arboles plantados en el Distrito Capital.</t>
  </si>
  <si>
    <t>Porcentaje de avance en el mantenimiento de las colecciones vivas del Jardin Botánico de Bogotá José Celestino Mutis.</t>
  </si>
  <si>
    <t>Metros cuadrados de jardínes mantenidos incluidos los metros cuadrados de jardínes plantados.</t>
  </si>
  <si>
    <t>Número de individuos vegetales con criterios de recuperación ecológica</t>
  </si>
  <si>
    <t>Número de arboles mantenidos en el Distrito Capital.</t>
  </si>
  <si>
    <t>Documentos técnicos generados en el marco de la gestión de coberturas vegetales para la innovación y transferencia tecnológica.</t>
  </si>
  <si>
    <t>Porcentaje de avance de los planes de acción de los procesos de apoyo,  para el fortalecimiento institucional para la prestación de los servicios</t>
  </si>
  <si>
    <t>Porcentaje de avance de los procesos de investigación, adelantados por la subdirección científica.</t>
  </si>
  <si>
    <t>Número de personas asistidas técnicamente y/o con transferencias tecnológicas para la producción en huertas urbanas y periurbanas</t>
  </si>
  <si>
    <t>Número de huertas fortalecidas</t>
  </si>
  <si>
    <t>Número de acciones ambientales para la participación ciudadana y la apropiación del territorio.</t>
  </si>
  <si>
    <t>Número de redes de cuidadoras y cuidadores  conformadas a partir de procesos ambientales para el fortalecimiento del tejido social.</t>
  </si>
  <si>
    <t>Número de participantes en los procesos y/o agendas temáticas y culturales</t>
  </si>
  <si>
    <t>Número de personas involucradas en procesos de educación ambiental y participación ciudadana.</t>
  </si>
  <si>
    <t>Número de personas formadas como dinamizadores ambientales</t>
  </si>
  <si>
    <t>Número de procesos de formación ambiental con enfoque territorial y diferencial implementados.</t>
  </si>
  <si>
    <t>Número de beneficiarios de formación ambiental con enfoque territorial y diferencial implementados.</t>
  </si>
  <si>
    <t>Porcentaje de avance en la actualización del sistema de información para la gestión del arbolado urbano de Bogota D.C. - SIGAU</t>
  </si>
  <si>
    <t>Porcentaje de desarrollo del plan de mantenimiento de la infraestructura en el tropicario del Jardín Botánico José Celestino Mutis, para la conservación.</t>
  </si>
  <si>
    <t>Número de personas formadas en el tropicario del Jardín Botánico José Celestino Mutis.</t>
  </si>
  <si>
    <t>Número de individuos vegetales producidos para los proyectos de colecciones vivas y del Distrito.</t>
  </si>
  <si>
    <t>Número de personas capacitadas en técnicas y tecnologías agroecológicas para la producción en huertas urbanas y periurbanas y promoción del consumo de alimentos sanos e inocuos.</t>
  </si>
  <si>
    <t>Porcentaje de desarrollo del plan de mantenimiento de las colecciones biológicas en el tropicario del Jardín Botánico José Celestino Mutis, para la conservación.</t>
  </si>
  <si>
    <t>Número de especies accesadas a la colección viva del tropicario.</t>
  </si>
  <si>
    <t>Número de paquetes tecnológicos desarrollados para el manejo y aprovechamiento innovador y sustentable de especies alimenticias aptas para la producción en agricultura urbana y periurbana</t>
  </si>
  <si>
    <t>Total JARDÍN BOTÁNICO  DE  BOGOTÁ JOSE CELESTINO MUTIS-JBJCM</t>
  </si>
  <si>
    <t>0219</t>
  </si>
  <si>
    <t>INSTITUTO PARA LA INVESTIGACIÓN EDUCATIVA Y EL DESARROLLO PEDAGÓGICO - IDEP</t>
  </si>
  <si>
    <t>Número de estrategias de formación para el fortalecimiento de las capacidades, gestión del conocimiento y reconocimiento del saber pedagógico de docentes y directivos docentes implementadas</t>
  </si>
  <si>
    <t>Número de estrategias de innovación e investigación educativa implementadas</t>
  </si>
  <si>
    <t>Número de investigaciones socioeducativas y pedagógicas desarrolladas</t>
  </si>
  <si>
    <t>Total INSTITUTO PARA LA INVESTIGACIÓN EDUCATIVA Y EL DESARROLLO PEDAGÓGICO - IDEP</t>
  </si>
  <si>
    <t>0220</t>
  </si>
  <si>
    <t>INSTITUTO DISTRITAL DE LA PARTICIPACIÓN Y ACCIÓN COMUNAL - IDPAC</t>
  </si>
  <si>
    <t>Número de Juntas de Acción Comunal de primer y segundo grado fortalecidas</t>
  </si>
  <si>
    <t>Número de instancias de participación fortalecidas</t>
  </si>
  <si>
    <t>Número de organizaciones sociales y medios comunitarios y alternativos fortalecidos</t>
  </si>
  <si>
    <t>Número de Ciudadanos formados en capacidades democráticas</t>
  </si>
  <si>
    <t>Número de asesorías a Alcaldías Locales y Entidades Distritales</t>
  </si>
  <si>
    <t>Obras con saldo pedagógico realizadas</t>
  </si>
  <si>
    <t>Porcentaje de implementación de una estrategia de innovación y gestión del conocimiento</t>
  </si>
  <si>
    <t>Porcentaje de implementación de documentos de gestión e intercambio de conocimiento sobre participación ciudadana divulgados.</t>
  </si>
  <si>
    <t>Porcentaje de sedes construidas, ampliadas, adecuadas, modificadas, restauradas, reforzadas</t>
  </si>
  <si>
    <t>Total INSTITUTO DISTRITAL DE LA PARTICIPACIÓN Y ACCIÓN COMUNAL - IDPAC</t>
  </si>
  <si>
    <t>0221</t>
  </si>
  <si>
    <t>INSTITUTO DISTRITAL DE TURISMO - IDT</t>
  </si>
  <si>
    <t>Número de empresas u organizaciones comunitarias prestadoras de servicios turisticos o conexas a la cadena de valor del turismo, capacitadas en temas relacionados con  la sostenibilidad y fortalecimiento empresarial del sector turismo.</t>
  </si>
  <si>
    <t>Número de corredores de la ciudad con senalización turística implementada</t>
  </si>
  <si>
    <t>Número de unidades productivas  de servicios turisticos incorporadas en el programa de turismo sostenible, incluido el enfasis en bioseguridad.</t>
  </si>
  <si>
    <t>Niños, niñas y adolescentes vinculados al programa colegios amigos del turismo sensibilizados en cultura turistica.</t>
  </si>
  <si>
    <t>Mujeres participantes en los programas de capacitacion, fortalecimiento empresarial, emprendimiento, inclusion laboral,  de las casas de igualdad de oportunidades en  cultura turistica o del SIDICU</t>
  </si>
  <si>
    <t>Número de personas en situación de discapacidad participantes en recorridos de apropiación de ciudad</t>
  </si>
  <si>
    <t>Número de atractivos turisticos intervenidos</t>
  </si>
  <si>
    <t>Número de prestadores de servicios turísticos y otras organizaciones públicas o privadas, sensibilizados en la implementación de prácticas de prevención de ESCNNA en el contexto del turismo</t>
  </si>
  <si>
    <t>Porcentaje  de ejercicios realizados en el marco de interoperabilidad de datos y Lenguaje de Intercambio de Información.</t>
  </si>
  <si>
    <t>Número de documentos de análisis del sector turismo en Bogotá.</t>
  </si>
  <si>
    <t>Número de personas impactadas a través de la implementación de acciones de mercadeo para empresarios y potenciales turistas.</t>
  </si>
  <si>
    <t>Número de proyectos ejecutados para promover, apoyar e impulsar el desarrollo del sector turístico en Bogotá y la región.</t>
  </si>
  <si>
    <t>Nùmero de estìmulos o incentivos otorgados a los actores del sector turismo para mejorar su competitividad y promocion en el sector turìstico</t>
  </si>
  <si>
    <t>Nùmero de proyectos de innovaciòn apoyados</t>
  </si>
  <si>
    <t>Número de consultas atendidas a través de los diferentes canales de la red de información turística de Bogotá</t>
  </si>
  <si>
    <t>Número de eventos relacionados con congresos, convenciones, reuniones, viajes de incentivo y grandes eventos, captados para ser desarrollados en Bogotá.</t>
  </si>
  <si>
    <t>Número de visitas al portal único de promoción de la oferta turística de Bogotá</t>
  </si>
  <si>
    <t>Número de personas que hicieron reservas a través de la plataforma de comercialización dispuesta por el IDT</t>
  </si>
  <si>
    <t>Total INSTITUTO DISTRITAL DE TURISMO - IDT</t>
  </si>
  <si>
    <t>0222</t>
  </si>
  <si>
    <t>INSTITUTO DISTRITAL DE LAS ARTES - IDARTES</t>
  </si>
  <si>
    <t>Número de actividades artísticas y/o culturales realizadas o apoyadas por el IDARTES</t>
  </si>
  <si>
    <t>Número de personas que participan en actividades artísticas o culturales realizadas o apoyadas por el IDARTES, caracterizados según enfoques poblacionales.</t>
  </si>
  <si>
    <t>Número de sedes y escenarios culturales  adecuados, mantenidos o en operación</t>
  </si>
  <si>
    <t>Número de sedes y escenarios artísticos y culturales construidos, adquiridos o gestionados</t>
  </si>
  <si>
    <t>Número de procesos de sensibilización o Formación artística realizados.</t>
  </si>
  <si>
    <t>Número de actividades de educación informal a los agentes del sector  realizadas</t>
  </si>
  <si>
    <t>Número de personas vinculadas en servicios de sensibilización o formación artistíca y cultural, caracterizados según enfoques poblacionales y personas cuidadoras.</t>
  </si>
  <si>
    <t>Número de agentes del sector caracterizados según enfoques poblacionales, en procesos de Formación para el fortalecimiento de capacidades y competencias del ecosistema artístico.</t>
  </si>
  <si>
    <t>Número de estímulos  entregados</t>
  </si>
  <si>
    <t>Personas beneficiadas con reconocimientos, estímulos o apoyos</t>
  </si>
  <si>
    <t>Total INSTITUTO DISTRITAL DE LAS ARTES - IDARTES</t>
  </si>
  <si>
    <t>0226</t>
  </si>
  <si>
    <t>UNIDAD ADMINISTRATIVA ESPECIAL DE CATASTRO DISTRITAL- UAECD</t>
  </si>
  <si>
    <t>Porcentaje de predios actualizados con enfoque multipropósito en el Distrito Capital</t>
  </si>
  <si>
    <t>Porcentaje de predios actualizados en los territorios donde se preste el servicio como gestor y/o operador catastral, con enfoque multipropósito</t>
  </si>
  <si>
    <t>Número de capas de información geográfica actualizadas de las entidades miembros de la infraestructura de datos espaciales de Bogotá</t>
  </si>
  <si>
    <t>Porcentaje de avance de la formulación y/o implementación, planeación y sistemas de gestión</t>
  </si>
  <si>
    <t>Número de personas contratadas para fortalecer la respuesta oportuna a las solicitudes allegadas por los ciudadanos a través de los diferentes canales dispuestos por la UAECD</t>
  </si>
  <si>
    <t>Porcentaje de implementación del Sistema de gestión documental</t>
  </si>
  <si>
    <t>Total UNIDAD ADMINISTRATIVA ESPECIAL DE CATASTRO DISTRITAL- UAECD</t>
  </si>
  <si>
    <t>0227</t>
  </si>
  <si>
    <t>UNIDAD ADMINISTRATIVA ESPECIAL DE REHABILITACIÓN Y MANTENIMIENTO VIAL-UAERMV</t>
  </si>
  <si>
    <t>Km carril de malla vial urbana conservada.</t>
  </si>
  <si>
    <t>Km carril de malla vial rural  conservada.</t>
  </si>
  <si>
    <t>Metros cuadrados de espacio público adecuado</t>
  </si>
  <si>
    <t>Km de Ciclo infraestructura conservada.</t>
  </si>
  <si>
    <t>Total 'UNIDAD ADMINISTRATIVA ESPECIAL DE REHABILITACIÓN Y MANTENIMIENTO VIAL-UAERMV</t>
  </si>
  <si>
    <t>0228</t>
  </si>
  <si>
    <t>UNIDAD ADMINISTRATIVA ESPECIAL DE SERVICIOS PÚBLICOS - UAESP</t>
  </si>
  <si>
    <t>Toneladas anuales de residuos sólidos dispuestos en celda al interior del Parque de Innovación Doña Juana - PIDJ provenientes de Bogotá DC</t>
  </si>
  <si>
    <t>Toneladas de residuos sólidos ordinarios recolectados y transportados al sitio de disposición final por los operadores y prestadores del servicio publico de aseo</t>
  </si>
  <si>
    <t>Toneladas de residuos de arrojo clandestino recogidos</t>
  </si>
  <si>
    <t>Número de personas contratadas para apoyar el fortalecimiento institucional</t>
  </si>
  <si>
    <t>Número de contratos y servicios realizados para asegurar el eficaz funcionamiento de la infraestructura fisica, tecnologica y de los procesos</t>
  </si>
  <si>
    <t>Toneladas anuales de residuos aprovechadas</t>
  </si>
  <si>
    <t>Número de acciones afirmativas a favor de la población recicladora de oficio implementadas</t>
  </si>
  <si>
    <t>Número de servicios de inhumación, exhumación y cremación prestados en los cementerios propiedad del distrito</t>
  </si>
  <si>
    <t>Número de obras nuevas y/o adecuaciones realizadas en los cementerios propiedad del distrito</t>
  </si>
  <si>
    <t>Nivel de satisfacción de la ciudadanía frente a la prestación del servicio de Alumbrado Público</t>
  </si>
  <si>
    <t>Número de subvenciones funerarias efectivamente causadas por la población en condición de vulnerabilidad</t>
  </si>
  <si>
    <t>Total UNIDAD ADMINISTRATIVA ESPECIAL DE SERVICIOS PÚBLICOS - UAESP</t>
  </si>
  <si>
    <t>0229</t>
  </si>
  <si>
    <t>INSTITUTO DISTRITAL DE PROTECCION Y BIENESTAR ANIMAL - IDPYBA</t>
  </si>
  <si>
    <t>Número de animales atendidos en el distrito capital por los diferentes programas del instituto</t>
  </si>
  <si>
    <t>Número de animales atendidos en servicios de urgencias</t>
  </si>
  <si>
    <t>Número de animales atendidos por medio de brigadas</t>
  </si>
  <si>
    <t>Número de animales entregados en adopción</t>
  </si>
  <si>
    <t>Jornadas de esterilización de caninos y felinos realizadas para contribuir con el control poblacional</t>
  </si>
  <si>
    <t>Propuesta IDPYBA: Número de animales (caninos y felinos) esterilizados por el Instituto</t>
  </si>
  <si>
    <t xml:space="preserve"> Servicios de sensibilización, educación y formaci</t>
  </si>
  <si>
    <t>Número de alianzas interinstitucionales, intersectoriales y de ciudad región realizadas entorno a la protección y bienestar animal</t>
  </si>
  <si>
    <t>Número de prestadores de servicios  vinculados a la estrategia de regulación</t>
  </si>
  <si>
    <t>Número de ciudadanos y ciudadanas vinculados a la estrategia de educación en protección y bienestar animal</t>
  </si>
  <si>
    <t>Número de ciudadanos y ciudadanas vinculados a la estrategia de participación ciudadana y movilización social en favor de la protección y bienestar animal</t>
  </si>
  <si>
    <t>Servicio de investigación y gestión del conocimien</t>
  </si>
  <si>
    <t>Número de semilleros  de investigación implementados para la protección y bienestar animal</t>
  </si>
  <si>
    <t>Número de productos de investigación para la protección y bienestar animal</t>
  </si>
  <si>
    <t>Total INSTITUTO DISTRITAL DE PROTECCION Y BIENESTAR ANIMAL - IDPYBA</t>
  </si>
  <si>
    <t>0235</t>
  </si>
  <si>
    <t>CONTRALORÍA DE BOGOTÁ, D.C.</t>
  </si>
  <si>
    <t>Porcentaje de ejecución del Plan de Auditoria Distrital (PAD)</t>
  </si>
  <si>
    <t>Porcentaje de ejecución de infraestructura tecnológica implementada</t>
  </si>
  <si>
    <t>Valor de la cuantía recaudada en la vigencia por procesos de responsabilidad fiscal y jurisdicción coactiva</t>
  </si>
  <si>
    <t>Porcentaje de implementación de la estrategia de comunicación y posicionamiento institucional implementadas</t>
  </si>
  <si>
    <t>Porcentaje de acciones de control social ejecutadas</t>
  </si>
  <si>
    <t>Porcentaje de ejecución del plan de trabajo de adecuación, mantenimiento y dotación de mobiliario de las sedes de la Contraloría</t>
  </si>
  <si>
    <t>Total CONTRALORÍA DE BOGOTÁ, D.C.</t>
  </si>
  <si>
    <t>0501</t>
  </si>
  <si>
    <t>'AGENCIA DISTRITAL PARA LA EDUCACIÓN SUPERIOR, LA CIENCIA Y LA TECNOLOGÍA -ATENEA</t>
  </si>
  <si>
    <t>Número de beneficiarios de estrategias o programas de  fomento para el acceso  a la educación superior o terciaria</t>
  </si>
  <si>
    <t>Número de estrategias de investigación e innovación apoyadas</t>
  </si>
  <si>
    <t>Número de documentos de linemientos de política en educación universitaria</t>
  </si>
  <si>
    <t>Sistemas de información implementados</t>
  </si>
  <si>
    <t>Beneficiarios de estrategias o programas de  apoyo financiero de sostenimiento para la permanencia en la educación superior  o terciaria</t>
  </si>
  <si>
    <t>Estrategias de las tecnologías de la información</t>
  </si>
  <si>
    <t>Número de estrategias de las tecnologías de la información y las comunicaciones para el desarrollo de la innovación y el desarrollo tecnológico apoyadas</t>
  </si>
  <si>
    <t>Proyectos financiados para el desarrollo tecnológico</t>
  </si>
  <si>
    <t>Número de proyectos financiados para el desarrollo tecnológico y la innovación</t>
  </si>
  <si>
    <t>Total AGENCIA DISTRITAL PARA LA EDUCACIÓN SUPERIOR, LA CIENCIA Y LA TECNOLOGÍA -ATENEA</t>
  </si>
  <si>
    <t>Total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</si>
</sst>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&quot;$&quot;\ #,##0;[Red]\-&quot;$&quot;\ #,##0"/>
    <numFmt numFmtId="165" formatCode="&quot;$&quot;\ #,##0.00;[Red]\-&quot;$&quot;\ #,##0.00"/>
    <numFmt numFmtId="166" formatCode="###,000"/>
  </numFmts>
  <fonts count="9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rgb="FFCCCCCC"/>
      </left>
      <right style="thin">
        <color rgb="FFBFBFBF"/>
      </right>
      <top style="thin">
        <color rgb="FFCCCCCC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rgb="FFCCCCCC"/>
      </left>
      <right style="thin">
        <color rgb="FFBFBFBF"/>
      </right>
      <top style="thin">
        <color rgb="FFCCCCCC"/>
      </top>
      <bottom style="thin">
        <color rgb="FFCCCCCC"/>
      </bottom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6" fontId="1" fillId="0" borderId="1" applyNumberFormat="0" applyAlignment="0" applyProtection="0">
      <alignment horizontal="left" vertical="center" indent="1"/>
    </xf>
    <xf numFmtId="0" fontId="2" fillId="3" borderId="0" applyNumberFormat="0" applyAlignment="0" applyProtection="0">
      <alignment horizontal="left" vertical="center" indent="1"/>
    </xf>
    <xf numFmtId="166" fontId="1" fillId="0" borderId="12" applyNumberFormat="0" applyAlignment="0" applyProtection="0">
      <alignment horizontal="right" vertical="center"/>
    </xf>
    <xf numFmtId="0" fontId="5" fillId="0" borderId="0"/>
  </cellStyleXfs>
  <cellXfs count="104">
    <xf numFmtId="0" fontId="0" fillId="0" borderId="0" xfId="0"/>
    <xf numFmtId="0" fontId="3" fillId="0" borderId="0" xfId="0" applyFont="1" applyAlignment="1">
      <alignment horizontal="center" vertical="center"/>
    </xf>
    <xf numFmtId="0" fontId="4" fillId="2" borderId="11" xfId="2" quotePrefix="1" applyNumberFormat="1" applyFont="1" applyFill="1" applyBorder="1" applyAlignment="1">
      <alignment horizontal="center" vertical="center"/>
    </xf>
    <xf numFmtId="0" fontId="4" fillId="2" borderId="10" xfId="2" applyNumberFormat="1" applyFont="1" applyFill="1" applyBorder="1" applyAlignment="1">
      <alignment horizontal="center" vertical="center" wrapText="1"/>
    </xf>
    <xf numFmtId="0" fontId="4" fillId="2" borderId="10" xfId="2" quotePrefix="1" applyNumberFormat="1" applyFont="1" applyFill="1" applyBorder="1" applyAlignment="1">
      <alignment horizontal="center" vertical="center" wrapText="1"/>
    </xf>
    <xf numFmtId="0" fontId="4" fillId="2" borderId="9" xfId="2" quotePrefix="1" applyNumberFormat="1" applyFont="1" applyFill="1" applyBorder="1" applyAlignment="1">
      <alignment horizontal="center" vertical="center" wrapText="1"/>
    </xf>
    <xf numFmtId="4" fontId="4" fillId="2" borderId="9" xfId="2" quotePrefix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5" fillId="0" borderId="0" xfId="1" quotePrefix="1" applyNumberFormat="1" applyFont="1" applyBorder="1" applyAlignment="1">
      <alignment horizontal="center" vertical="center"/>
    </xf>
    <xf numFmtId="0" fontId="5" fillId="0" borderId="1" xfId="1" quotePrefix="1" applyNumberFormat="1" applyFont="1" applyAlignment="1">
      <alignment vertical="center" wrapText="1"/>
    </xf>
    <xf numFmtId="0" fontId="5" fillId="0" borderId="1" xfId="1" quotePrefix="1" applyNumberFormat="1" applyFont="1" applyAlignment="1">
      <alignment horizontal="center" vertical="center"/>
    </xf>
    <xf numFmtId="165" fontId="5" fillId="0" borderId="1" xfId="1" quotePrefix="1" applyNumberFormat="1" applyFont="1" applyAlignment="1">
      <alignment vertical="center"/>
    </xf>
    <xf numFmtId="0" fontId="5" fillId="0" borderId="1" xfId="1" quotePrefix="1" applyNumberFormat="1" applyFont="1" applyAlignment="1">
      <alignment vertical="center"/>
    </xf>
    <xf numFmtId="0" fontId="5" fillId="0" borderId="8" xfId="1" quotePrefix="1" applyNumberFormat="1" applyFont="1" applyBorder="1" applyAlignment="1">
      <alignment vertical="center"/>
    </xf>
    <xf numFmtId="4" fontId="5" fillId="0" borderId="8" xfId="1" quotePrefix="1" applyNumberFormat="1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7" xfId="1" quotePrefix="1" applyNumberFormat="1" applyFont="1" applyBorder="1" applyAlignment="1">
      <alignment vertical="center" wrapText="1"/>
    </xf>
    <xf numFmtId="0" fontId="5" fillId="0" borderId="7" xfId="1" quotePrefix="1" applyNumberFormat="1" applyFont="1" applyBorder="1" applyAlignment="1">
      <alignment horizontal="center" vertical="center"/>
    </xf>
    <xf numFmtId="165" fontId="5" fillId="0" borderId="7" xfId="1" quotePrefix="1" applyNumberFormat="1" applyFont="1" applyBorder="1" applyAlignment="1">
      <alignment vertical="center"/>
    </xf>
    <xf numFmtId="0" fontId="5" fillId="0" borderId="7" xfId="1" quotePrefix="1" applyNumberFormat="1" applyFont="1" applyBorder="1" applyAlignment="1">
      <alignment vertical="center"/>
    </xf>
    <xf numFmtId="0" fontId="5" fillId="0" borderId="6" xfId="1" quotePrefix="1" applyNumberFormat="1" applyFont="1" applyBorder="1" applyAlignment="1">
      <alignment vertical="center"/>
    </xf>
    <xf numFmtId="4" fontId="5" fillId="0" borderId="6" xfId="1" quotePrefix="1" applyNumberFormat="1" applyFont="1" applyBorder="1" applyAlignment="1">
      <alignment vertical="center"/>
    </xf>
    <xf numFmtId="0" fontId="4" fillId="2" borderId="4" xfId="1" quotePrefix="1" applyNumberFormat="1" applyFont="1" applyFill="1" applyBorder="1" applyAlignment="1">
      <alignment horizontal="center" vertical="center"/>
    </xf>
    <xf numFmtId="0" fontId="4" fillId="2" borderId="4" xfId="1" quotePrefix="1" applyNumberFormat="1" applyFont="1" applyFill="1" applyBorder="1" applyAlignment="1">
      <alignment vertical="center" wrapText="1"/>
    </xf>
    <xf numFmtId="0" fontId="5" fillId="2" borderId="4" xfId="1" quotePrefix="1" applyNumberFormat="1" applyFont="1" applyFill="1" applyBorder="1" applyAlignment="1">
      <alignment horizontal="center" vertical="center"/>
    </xf>
    <xf numFmtId="165" fontId="4" fillId="2" borderId="4" xfId="1" quotePrefix="1" applyNumberFormat="1" applyFont="1" applyFill="1" applyBorder="1" applyAlignment="1">
      <alignment vertical="center"/>
    </xf>
    <xf numFmtId="0" fontId="5" fillId="2" borderId="3" xfId="1" quotePrefix="1" applyNumberFormat="1" applyFont="1" applyFill="1" applyBorder="1" applyAlignment="1">
      <alignment horizontal="center" vertical="center"/>
    </xf>
    <xf numFmtId="0" fontId="5" fillId="2" borderId="3" xfId="1" quotePrefix="1" applyNumberFormat="1" applyFont="1" applyFill="1" applyBorder="1" applyAlignment="1">
      <alignment vertical="center" wrapText="1"/>
    </xf>
    <xf numFmtId="0" fontId="5" fillId="2" borderId="3" xfId="1" quotePrefix="1" applyNumberFormat="1" applyFont="1" applyFill="1" applyBorder="1" applyAlignment="1">
      <alignment vertical="center"/>
    </xf>
    <xf numFmtId="4" fontId="5" fillId="2" borderId="3" xfId="1" quotePrefix="1" applyNumberFormat="1" applyFont="1" applyFill="1" applyBorder="1" applyAlignment="1">
      <alignment vertical="center"/>
    </xf>
    <xf numFmtId="4" fontId="5" fillId="2" borderId="2" xfId="1" quotePrefix="1" applyNumberFormat="1" applyFont="1" applyFill="1" applyBorder="1" applyAlignment="1">
      <alignment vertical="center"/>
    </xf>
    <xf numFmtId="0" fontId="5" fillId="0" borderId="4" xfId="1" quotePrefix="1" applyNumberFormat="1" applyFont="1" applyBorder="1" applyAlignment="1">
      <alignment horizontal="center" vertical="center"/>
    </xf>
    <xf numFmtId="0" fontId="5" fillId="0" borderId="4" xfId="1" quotePrefix="1" applyNumberFormat="1" applyFont="1" applyBorder="1" applyAlignment="1">
      <alignment vertical="center" wrapText="1"/>
    </xf>
    <xf numFmtId="165" fontId="5" fillId="0" borderId="4" xfId="1" quotePrefix="1" applyNumberFormat="1" applyFont="1" applyBorder="1" applyAlignment="1">
      <alignment vertical="center"/>
    </xf>
    <xf numFmtId="0" fontId="5" fillId="0" borderId="3" xfId="1" quotePrefix="1" applyNumberFormat="1" applyFont="1" applyBorder="1" applyAlignment="1">
      <alignment horizontal="center" vertical="center"/>
    </xf>
    <xf numFmtId="0" fontId="5" fillId="0" borderId="3" xfId="1" quotePrefix="1" applyNumberFormat="1" applyFont="1" applyBorder="1" applyAlignment="1">
      <alignment vertical="center" wrapText="1"/>
    </xf>
    <xf numFmtId="0" fontId="5" fillId="0" borderId="3" xfId="1" quotePrefix="1" applyNumberFormat="1" applyFont="1" applyBorder="1" applyAlignment="1">
      <alignment vertical="center"/>
    </xf>
    <xf numFmtId="4" fontId="5" fillId="0" borderId="3" xfId="1" quotePrefix="1" applyNumberFormat="1" applyFont="1" applyBorder="1" applyAlignment="1">
      <alignment vertical="center"/>
    </xf>
    <xf numFmtId="4" fontId="5" fillId="0" borderId="2" xfId="1" quotePrefix="1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5" fillId="2" borderId="5" xfId="1" quotePrefix="1" applyNumberFormat="1" applyFont="1" applyFill="1" applyBorder="1" applyAlignment="1">
      <alignment horizontal="center" vertical="center"/>
    </xf>
    <xf numFmtId="0" fontId="4" fillId="2" borderId="3" xfId="1" quotePrefix="1" applyNumberFormat="1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0" fontId="4" fillId="2" borderId="0" xfId="2" quotePrefix="1" applyNumberFormat="1" applyFont="1" applyFill="1" applyAlignment="1">
      <alignment horizontal="center" vertical="center" wrapText="1"/>
    </xf>
    <xf numFmtId="0" fontId="5" fillId="0" borderId="4" xfId="1" quotePrefix="1" applyNumberFormat="1" applyFont="1" applyBorder="1" applyAlignment="1">
      <alignment vertical="top" wrapText="1"/>
    </xf>
    <xf numFmtId="0" fontId="4" fillId="2" borderId="10" xfId="2" quotePrefix="1" applyNumberFormat="1" applyFont="1" applyFill="1" applyBorder="1" applyAlignment="1">
      <alignment horizontal="center" vertical="top" wrapText="1"/>
    </xf>
    <xf numFmtId="0" fontId="5" fillId="0" borderId="1" xfId="1" quotePrefix="1" applyNumberFormat="1" applyFont="1" applyAlignment="1">
      <alignment horizontal="center" vertical="center" wrapText="1"/>
    </xf>
    <xf numFmtId="0" fontId="5" fillId="0" borderId="7" xfId="1" quotePrefix="1" applyNumberFormat="1" applyFont="1" applyBorder="1" applyAlignment="1">
      <alignment horizontal="center" vertical="center" wrapText="1"/>
    </xf>
    <xf numFmtId="0" fontId="5" fillId="2" borderId="4" xfId="1" quotePrefix="1" applyNumberFormat="1" applyFont="1" applyFill="1" applyBorder="1" applyAlignment="1">
      <alignment horizontal="center" vertical="center" wrapText="1"/>
    </xf>
    <xf numFmtId="0" fontId="5" fillId="0" borderId="4" xfId="1" quotePrefix="1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5" fillId="2" borderId="3" xfId="1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14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7" fillId="4" borderId="20" xfId="0" applyFont="1" applyFill="1" applyBorder="1" applyAlignment="1">
      <alignment horizontal="center"/>
    </xf>
    <xf numFmtId="0" fontId="7" fillId="4" borderId="14" xfId="0" applyFont="1" applyFill="1" applyBorder="1" applyAlignment="1">
      <alignment horizontal="center" wrapText="1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7" fillId="5" borderId="24" xfId="0" applyFont="1" applyFill="1" applyBorder="1"/>
    <xf numFmtId="0" fontId="7" fillId="5" borderId="25" xfId="0" applyFont="1" applyFill="1" applyBorder="1"/>
    <xf numFmtId="0" fontId="6" fillId="0" borderId="26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8" xfId="0" applyFont="1" applyBorder="1" applyAlignment="1">
      <alignment horizontal="left" wrapText="1"/>
    </xf>
    <xf numFmtId="0" fontId="6" fillId="0" borderId="14" xfId="0" applyFont="1" applyBorder="1" applyAlignment="1">
      <alignment horizontal="left" vertical="top" wrapText="1"/>
    </xf>
    <xf numFmtId="0" fontId="7" fillId="4" borderId="14" xfId="0" applyFont="1" applyFill="1" applyBorder="1" applyAlignment="1">
      <alignment horizontal="left" wrapText="1"/>
    </xf>
    <xf numFmtId="0" fontId="7" fillId="5" borderId="25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6" borderId="14" xfId="0" applyFont="1" applyFill="1" applyBorder="1" applyAlignment="1">
      <alignment horizontal="left" wrapText="1"/>
    </xf>
    <xf numFmtId="0" fontId="7" fillId="5" borderId="16" xfId="0" applyFont="1" applyFill="1" applyBorder="1" applyAlignment="1">
      <alignment horizontal="left" wrapText="1"/>
    </xf>
    <xf numFmtId="0" fontId="7" fillId="5" borderId="17" xfId="0" applyFont="1" applyFill="1" applyBorder="1" applyAlignment="1">
      <alignment horizontal="left" wrapText="1"/>
    </xf>
    <xf numFmtId="0" fontId="7" fillId="4" borderId="16" xfId="0" applyFont="1" applyFill="1" applyBorder="1" applyAlignment="1">
      <alignment horizontal="center"/>
    </xf>
    <xf numFmtId="0" fontId="7" fillId="4" borderId="17" xfId="0" applyFont="1" applyFill="1" applyBorder="1" applyAlignment="1">
      <alignment horizontal="center"/>
    </xf>
    <xf numFmtId="0" fontId="7" fillId="5" borderId="18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7" fillId="4" borderId="23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left" wrapText="1"/>
    </xf>
    <xf numFmtId="0" fontId="7" fillId="5" borderId="23" xfId="0" applyFont="1" applyFill="1" applyBorder="1" applyAlignment="1">
      <alignment horizontal="left" wrapText="1"/>
    </xf>
    <xf numFmtId="0" fontId="7" fillId="4" borderId="29" xfId="0" applyFont="1" applyFill="1" applyBorder="1" applyAlignment="1">
      <alignment horizontal="center"/>
    </xf>
    <xf numFmtId="0" fontId="7" fillId="4" borderId="30" xfId="0" applyFont="1" applyFill="1" applyBorder="1" applyAlignment="1">
      <alignment horizontal="center"/>
    </xf>
    <xf numFmtId="0" fontId="7" fillId="5" borderId="16" xfId="0" applyFont="1" applyFill="1" applyBorder="1" applyAlignment="1">
      <alignment horizontal="left" vertical="center" wrapText="1"/>
    </xf>
    <xf numFmtId="0" fontId="7" fillId="5" borderId="17" xfId="0" applyFont="1" applyFill="1" applyBorder="1" applyAlignment="1">
      <alignment horizontal="left" vertical="center" wrapText="1"/>
    </xf>
    <xf numFmtId="0" fontId="7" fillId="5" borderId="16" xfId="0" applyFont="1" applyFill="1" applyBorder="1" applyAlignment="1">
      <alignment horizontal="center" wrapText="1"/>
    </xf>
    <xf numFmtId="0" fontId="7" fillId="5" borderId="17" xfId="0" applyFont="1" applyFill="1" applyBorder="1" applyAlignment="1">
      <alignment horizontal="center" wrapText="1"/>
    </xf>
    <xf numFmtId="0" fontId="6" fillId="0" borderId="20" xfId="0" quotePrefix="1" applyFont="1" applyBorder="1" applyAlignment="1">
      <alignment horizontal="center"/>
    </xf>
    <xf numFmtId="0" fontId="0" fillId="0" borderId="0" xfId="0" applyAlignment="1">
      <alignment wrapText="1"/>
    </xf>
    <xf numFmtId="0" fontId="6" fillId="0" borderId="15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center"/>
    </xf>
    <xf numFmtId="0" fontId="6" fillId="0" borderId="31" xfId="0" quotePrefix="1" applyFont="1" applyBorder="1" applyAlignment="1">
      <alignment horizontal="center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</cellXfs>
  <cellStyles count="5">
    <cellStyle name="Normal" xfId="0" builtinId="0"/>
    <cellStyle name="Normal 2" xfId="4" xr:uid="{541B9B1A-B953-4FB1-9A7A-54499E2C7FC1}"/>
    <cellStyle name="SAPDataCell" xfId="3" xr:uid="{66F135F3-7DB2-46F8-BC9D-1925FCF70582}"/>
    <cellStyle name="SAPDimensionCell" xfId="2" xr:uid="{010AD0B4-4BD3-4971-A240-7A5BD3BB314B}"/>
    <cellStyle name="SAPMemberCell" xfId="1" xr:uid="{DCDBFDBC-5DE5-4AAD-958B-1FA7EEB38977}"/>
  </cellStyles>
  <dxfs count="0"/>
  <tableStyles count="1" defaultTableStyle="TableStyleMedium2" defaultPivotStyle="PivotStyleLight16">
    <tableStyle name="Invisible" pivot="0" table="0" count="0" xr9:uid="{01FC2D0C-5D6D-4A4F-8AA6-F00D33CF1A7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1398763"/>
    <xdr:pic>
      <xdr:nvPicPr>
        <xdr:cNvPr id="2" name="Imagen 1">
          <a:extLst>
            <a:ext uri="{FF2B5EF4-FFF2-40B4-BE49-F238E27FC236}">
              <a16:creationId xmlns:a16="http://schemas.microsoft.com/office/drawing/2014/main" id="{711E1059-BD1E-4DCE-A9ED-9D41B4AB9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1398763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E6F4-3770-439F-A94D-8732E1AB1AC4}">
  <dimension ref="A1:D437"/>
  <sheetViews>
    <sheetView tabSelected="1" zoomScale="85" zoomScaleNormal="85" workbookViewId="0">
      <pane xSplit="2" ySplit="1" topLeftCell="C2" activePane="bottomRight" state="frozen"/>
      <selection pane="bottomRight" activeCell="B4" sqref="B4:B9"/>
      <selection pane="bottomLeft" activeCell="A2" sqref="A2"/>
      <selection pane="topRight" activeCell="C1" sqref="C1"/>
    </sheetView>
  </sheetViews>
  <sheetFormatPr defaultColWidth="11.42578125" defaultRowHeight="15"/>
  <cols>
    <col min="1" max="1" width="14.5703125" style="61" customWidth="1"/>
    <col min="2" max="2" width="47" style="62" customWidth="1"/>
    <col min="3" max="3" width="6.28515625" customWidth="1"/>
    <col min="4" max="4" width="25" customWidth="1"/>
  </cols>
  <sheetData>
    <row r="1" spans="1:4">
      <c r="A1" s="83" t="s">
        <v>0</v>
      </c>
      <c r="B1" s="84"/>
      <c r="C1" s="79" t="s">
        <v>1</v>
      </c>
      <c r="D1" s="79" t="s">
        <v>2</v>
      </c>
    </row>
    <row r="2" spans="1:4">
      <c r="A2" s="85" t="s">
        <v>3</v>
      </c>
      <c r="B2" s="86"/>
      <c r="C2" t="s">
        <v>4</v>
      </c>
    </row>
    <row r="3" spans="1:4">
      <c r="A3" s="66" t="s">
        <v>5</v>
      </c>
      <c r="B3" s="76" t="s">
        <v>6</v>
      </c>
    </row>
    <row r="4" spans="1:4" ht="36">
      <c r="A4" s="68" t="s">
        <v>7</v>
      </c>
      <c r="B4" s="75" t="s">
        <v>8</v>
      </c>
      <c r="D4" t="s">
        <v>9</v>
      </c>
    </row>
    <row r="5" spans="1:4">
      <c r="A5" s="68" t="s">
        <v>10</v>
      </c>
      <c r="B5" s="75" t="s">
        <v>11</v>
      </c>
      <c r="D5" t="s">
        <v>9</v>
      </c>
    </row>
    <row r="6" spans="1:4" ht="24">
      <c r="A6" s="68" t="s">
        <v>12</v>
      </c>
      <c r="B6" s="75" t="s">
        <v>13</v>
      </c>
      <c r="D6" t="s">
        <v>9</v>
      </c>
    </row>
    <row r="7" spans="1:4">
      <c r="A7" s="68" t="s">
        <v>14</v>
      </c>
      <c r="B7" s="75" t="s">
        <v>15</v>
      </c>
      <c r="D7" t="s">
        <v>9</v>
      </c>
    </row>
    <row r="8" spans="1:4" ht="24">
      <c r="A8" s="68" t="s">
        <v>16</v>
      </c>
      <c r="B8" s="75" t="s">
        <v>17</v>
      </c>
      <c r="D8" t="s">
        <v>9</v>
      </c>
    </row>
    <row r="9" spans="1:4" ht="24">
      <c r="A9" s="69" t="s">
        <v>18</v>
      </c>
      <c r="B9" s="99" t="s">
        <v>19</v>
      </c>
      <c r="D9" t="s">
        <v>9</v>
      </c>
    </row>
    <row r="10" spans="1:4">
      <c r="A10" s="83" t="s">
        <v>20</v>
      </c>
      <c r="B10" s="84"/>
    </row>
    <row r="11" spans="1:4">
      <c r="A11" s="85" t="s">
        <v>21</v>
      </c>
      <c r="B11" s="86"/>
      <c r="C11" t="s">
        <v>22</v>
      </c>
    </row>
    <row r="12" spans="1:4" ht="26.25">
      <c r="A12" s="68" t="s">
        <v>23</v>
      </c>
      <c r="B12" s="64" t="s">
        <v>24</v>
      </c>
      <c r="D12" t="s">
        <v>25</v>
      </c>
    </row>
    <row r="13" spans="1:4" ht="26.25">
      <c r="A13" s="68" t="s">
        <v>7</v>
      </c>
      <c r="B13" s="64" t="s">
        <v>26</v>
      </c>
      <c r="D13" t="s">
        <v>25</v>
      </c>
    </row>
    <row r="14" spans="1:4" ht="39">
      <c r="A14" s="68" t="s">
        <v>16</v>
      </c>
      <c r="B14" s="64" t="s">
        <v>27</v>
      </c>
      <c r="D14" t="s">
        <v>25</v>
      </c>
    </row>
    <row r="15" spans="1:4" ht="39">
      <c r="A15" s="68" t="s">
        <v>10</v>
      </c>
      <c r="B15" s="64" t="s">
        <v>28</v>
      </c>
      <c r="D15" t="s">
        <v>25</v>
      </c>
    </row>
    <row r="16" spans="1:4" ht="39">
      <c r="A16" s="68" t="s">
        <v>14</v>
      </c>
      <c r="B16" s="64" t="s">
        <v>29</v>
      </c>
      <c r="D16" t="s">
        <v>25</v>
      </c>
    </row>
    <row r="17" spans="1:4">
      <c r="A17" s="68">
        <v>10</v>
      </c>
      <c r="B17" s="64" t="s">
        <v>30</v>
      </c>
      <c r="D17" t="s">
        <v>31</v>
      </c>
    </row>
    <row r="18" spans="1:4" ht="26.25">
      <c r="A18" s="68" t="s">
        <v>12</v>
      </c>
      <c r="B18" s="64" t="s">
        <v>32</v>
      </c>
      <c r="D18" t="s">
        <v>25</v>
      </c>
    </row>
    <row r="19" spans="1:4" ht="26.25">
      <c r="A19" s="68" t="s">
        <v>33</v>
      </c>
      <c r="B19" s="64" t="s">
        <v>34</v>
      </c>
      <c r="D19" t="s">
        <v>25</v>
      </c>
    </row>
    <row r="20" spans="1:4" ht="26.25">
      <c r="A20" s="68" t="s">
        <v>35</v>
      </c>
      <c r="B20" s="64" t="s">
        <v>36</v>
      </c>
      <c r="D20" t="s">
        <v>25</v>
      </c>
    </row>
    <row r="21" spans="1:4" ht="26.25">
      <c r="A21" s="68" t="s">
        <v>37</v>
      </c>
      <c r="B21" s="64" t="s">
        <v>38</v>
      </c>
      <c r="D21" t="s">
        <v>25</v>
      </c>
    </row>
    <row r="22" spans="1:4" ht="26.25">
      <c r="A22" s="68" t="s">
        <v>39</v>
      </c>
      <c r="B22" s="64" t="s">
        <v>40</v>
      </c>
      <c r="D22" t="s">
        <v>25</v>
      </c>
    </row>
    <row r="23" spans="1:4">
      <c r="A23" s="68" t="s">
        <v>41</v>
      </c>
      <c r="B23" s="64" t="s">
        <v>42</v>
      </c>
      <c r="D23" t="s">
        <v>25</v>
      </c>
    </row>
    <row r="24" spans="1:4" ht="39">
      <c r="A24" s="68" t="s">
        <v>43</v>
      </c>
      <c r="B24" s="64" t="s">
        <v>44</v>
      </c>
      <c r="D24" t="s">
        <v>25</v>
      </c>
    </row>
    <row r="25" spans="1:4">
      <c r="A25" s="68" t="s">
        <v>45</v>
      </c>
      <c r="B25" s="64" t="s">
        <v>46</v>
      </c>
      <c r="D25" t="s">
        <v>25</v>
      </c>
    </row>
    <row r="26" spans="1:4">
      <c r="A26" s="68" t="s">
        <v>47</v>
      </c>
      <c r="B26" s="64" t="s">
        <v>48</v>
      </c>
      <c r="D26" t="s">
        <v>25</v>
      </c>
    </row>
    <row r="27" spans="1:4">
      <c r="A27" s="68" t="s">
        <v>49</v>
      </c>
      <c r="B27" s="64" t="s">
        <v>50</v>
      </c>
      <c r="D27" t="s">
        <v>25</v>
      </c>
    </row>
    <row r="28" spans="1:4">
      <c r="A28" s="68" t="s">
        <v>51</v>
      </c>
      <c r="B28" s="64" t="s">
        <v>52</v>
      </c>
      <c r="D28" t="s">
        <v>25</v>
      </c>
    </row>
    <row r="29" spans="1:4" ht="26.25">
      <c r="A29" s="68" t="s">
        <v>53</v>
      </c>
      <c r="B29" s="64" t="s">
        <v>54</v>
      </c>
      <c r="D29" t="s">
        <v>25</v>
      </c>
    </row>
    <row r="30" spans="1:4" ht="26.25">
      <c r="A30" s="68" t="s">
        <v>55</v>
      </c>
      <c r="B30" s="64" t="s">
        <v>56</v>
      </c>
      <c r="D30" t="s">
        <v>25</v>
      </c>
    </row>
    <row r="31" spans="1:4" ht="51.75">
      <c r="A31" s="68" t="s">
        <v>57</v>
      </c>
      <c r="B31" s="64" t="s">
        <v>58</v>
      </c>
      <c r="D31" t="s">
        <v>25</v>
      </c>
    </row>
    <row r="32" spans="1:4">
      <c r="A32" s="68" t="s">
        <v>59</v>
      </c>
      <c r="B32" s="64" t="s">
        <v>60</v>
      </c>
      <c r="D32" t="s">
        <v>25</v>
      </c>
    </row>
    <row r="33" spans="1:4" ht="27" thickBot="1">
      <c r="A33" s="69" t="s">
        <v>61</v>
      </c>
      <c r="B33" s="65" t="s">
        <v>62</v>
      </c>
      <c r="D33" t="s">
        <v>25</v>
      </c>
    </row>
    <row r="34" spans="1:4">
      <c r="A34" s="87" t="s">
        <v>63</v>
      </c>
      <c r="B34" s="88"/>
    </row>
    <row r="35" spans="1:4" ht="15.75" thickBot="1">
      <c r="A35" s="70" t="s">
        <v>64</v>
      </c>
      <c r="B35" s="77"/>
      <c r="C35" t="s">
        <v>65</v>
      </c>
    </row>
    <row r="36" spans="1:4" ht="26.25">
      <c r="A36" s="68" t="s">
        <v>66</v>
      </c>
      <c r="B36" s="64" t="s">
        <v>67</v>
      </c>
      <c r="D36" t="s">
        <v>25</v>
      </c>
    </row>
    <row r="37" spans="1:4" ht="27" thickBot="1">
      <c r="A37" s="68" t="s">
        <v>16</v>
      </c>
      <c r="B37" s="64" t="s">
        <v>68</v>
      </c>
      <c r="D37" t="s">
        <v>25</v>
      </c>
    </row>
    <row r="38" spans="1:4" ht="26.25">
      <c r="A38" s="72" t="s">
        <v>10</v>
      </c>
      <c r="B38" s="63" t="s">
        <v>69</v>
      </c>
      <c r="D38" t="s">
        <v>25</v>
      </c>
    </row>
    <row r="39" spans="1:4">
      <c r="A39" s="68" t="s">
        <v>14</v>
      </c>
      <c r="B39" s="64" t="s">
        <v>70</v>
      </c>
      <c r="D39" t="s">
        <v>25</v>
      </c>
    </row>
    <row r="40" spans="1:4" ht="26.25">
      <c r="A40" s="68" t="s">
        <v>18</v>
      </c>
      <c r="B40" s="64" t="s">
        <v>71</v>
      </c>
      <c r="D40" t="s">
        <v>25</v>
      </c>
    </row>
    <row r="41" spans="1:4" ht="26.25">
      <c r="A41" s="68" t="s">
        <v>12</v>
      </c>
      <c r="B41" s="64" t="s">
        <v>72</v>
      </c>
      <c r="D41" t="s">
        <v>25</v>
      </c>
    </row>
    <row r="42" spans="1:4" ht="26.25">
      <c r="A42" s="68" t="s">
        <v>33</v>
      </c>
      <c r="B42" s="64" t="s">
        <v>73</v>
      </c>
      <c r="D42" t="s">
        <v>25</v>
      </c>
    </row>
    <row r="43" spans="1:4">
      <c r="A43" s="68" t="s">
        <v>35</v>
      </c>
      <c r="B43" s="64" t="s">
        <v>74</v>
      </c>
      <c r="D43" t="s">
        <v>25</v>
      </c>
    </row>
    <row r="44" spans="1:4" ht="26.25">
      <c r="A44" s="68" t="s">
        <v>37</v>
      </c>
      <c r="B44" s="64" t="s">
        <v>75</v>
      </c>
      <c r="D44" t="s">
        <v>25</v>
      </c>
    </row>
    <row r="45" spans="1:4">
      <c r="A45" s="68" t="s">
        <v>39</v>
      </c>
      <c r="B45" s="64" t="s">
        <v>76</v>
      </c>
      <c r="D45" t="s">
        <v>25</v>
      </c>
    </row>
    <row r="46" spans="1:4" ht="26.25">
      <c r="A46" s="68" t="s">
        <v>41</v>
      </c>
      <c r="B46" s="64" t="s">
        <v>77</v>
      </c>
      <c r="D46" t="s">
        <v>25</v>
      </c>
    </row>
    <row r="47" spans="1:4" ht="26.25">
      <c r="A47" s="68" t="s">
        <v>78</v>
      </c>
      <c r="B47" s="64" t="s">
        <v>79</v>
      </c>
      <c r="D47" t="s">
        <v>25</v>
      </c>
    </row>
    <row r="48" spans="1:4" ht="39">
      <c r="A48" s="68" t="s">
        <v>80</v>
      </c>
      <c r="B48" s="64" t="s">
        <v>81</v>
      </c>
      <c r="D48" t="s">
        <v>25</v>
      </c>
    </row>
    <row r="49" spans="1:4" ht="26.25">
      <c r="A49" s="68" t="s">
        <v>82</v>
      </c>
      <c r="B49" s="64" t="s">
        <v>83</v>
      </c>
      <c r="D49" t="s">
        <v>25</v>
      </c>
    </row>
    <row r="50" spans="1:4" ht="26.25">
      <c r="A50" s="68" t="s">
        <v>43</v>
      </c>
      <c r="B50" s="64" t="s">
        <v>84</v>
      </c>
      <c r="D50" t="s">
        <v>25</v>
      </c>
    </row>
    <row r="51" spans="1:4" ht="26.25">
      <c r="A51" s="68" t="s">
        <v>45</v>
      </c>
      <c r="B51" s="64" t="s">
        <v>85</v>
      </c>
      <c r="D51" t="s">
        <v>25</v>
      </c>
    </row>
    <row r="52" spans="1:4" ht="39">
      <c r="A52" s="68" t="s">
        <v>47</v>
      </c>
      <c r="B52" s="64" t="s">
        <v>86</v>
      </c>
      <c r="D52" t="s">
        <v>25</v>
      </c>
    </row>
    <row r="53" spans="1:4" ht="39">
      <c r="A53" s="68" t="s">
        <v>49</v>
      </c>
      <c r="B53" s="64" t="s">
        <v>87</v>
      </c>
      <c r="D53" t="s">
        <v>25</v>
      </c>
    </row>
    <row r="54" spans="1:4" ht="15.75" thickBot="1">
      <c r="A54" s="69" t="s">
        <v>51</v>
      </c>
      <c r="B54" s="65" t="s">
        <v>88</v>
      </c>
      <c r="D54" t="s">
        <v>25</v>
      </c>
    </row>
    <row r="55" spans="1:4" ht="30.75" customHeight="1">
      <c r="A55" s="89" t="s">
        <v>89</v>
      </c>
      <c r="B55" s="90"/>
      <c r="C55" t="s">
        <v>65</v>
      </c>
    </row>
    <row r="56" spans="1:4">
      <c r="A56" s="68" t="s">
        <v>90</v>
      </c>
      <c r="B56" s="64" t="s">
        <v>91</v>
      </c>
      <c r="D56" t="s">
        <v>25</v>
      </c>
    </row>
    <row r="57" spans="1:4" ht="64.5">
      <c r="A57" s="68" t="s">
        <v>92</v>
      </c>
      <c r="B57" s="64" t="s">
        <v>93</v>
      </c>
      <c r="D57" t="s">
        <v>25</v>
      </c>
    </row>
    <row r="58" spans="1:4" ht="64.5">
      <c r="A58" s="68" t="s">
        <v>23</v>
      </c>
      <c r="B58" s="64" t="s">
        <v>94</v>
      </c>
      <c r="D58" t="s">
        <v>25</v>
      </c>
    </row>
    <row r="59" spans="1:4">
      <c r="A59" s="68" t="s">
        <v>95</v>
      </c>
      <c r="B59" s="64" t="s">
        <v>96</v>
      </c>
      <c r="D59" t="s">
        <v>25</v>
      </c>
    </row>
    <row r="60" spans="1:4" ht="39">
      <c r="A60" s="68" t="s">
        <v>10</v>
      </c>
      <c r="B60" s="64" t="s">
        <v>97</v>
      </c>
      <c r="D60" t="s">
        <v>25</v>
      </c>
    </row>
    <row r="61" spans="1:4" ht="39">
      <c r="A61" s="68" t="s">
        <v>14</v>
      </c>
      <c r="B61" s="64" t="s">
        <v>98</v>
      </c>
      <c r="D61" t="s">
        <v>25</v>
      </c>
    </row>
    <row r="62" spans="1:4">
      <c r="A62" s="68" t="s">
        <v>18</v>
      </c>
      <c r="B62" s="64" t="s">
        <v>99</v>
      </c>
      <c r="D62" t="s">
        <v>25</v>
      </c>
    </row>
    <row r="63" spans="1:4" ht="26.25">
      <c r="A63" s="68" t="s">
        <v>12</v>
      </c>
      <c r="B63" s="64" t="s">
        <v>100</v>
      </c>
      <c r="D63" t="s">
        <v>25</v>
      </c>
    </row>
    <row r="64" spans="1:4" ht="39">
      <c r="A64" s="68" t="s">
        <v>33</v>
      </c>
      <c r="B64" s="64" t="s">
        <v>101</v>
      </c>
      <c r="D64" t="s">
        <v>25</v>
      </c>
    </row>
    <row r="65" spans="1:4" ht="39">
      <c r="A65" s="68" t="s">
        <v>35</v>
      </c>
      <c r="B65" s="64" t="s">
        <v>102</v>
      </c>
      <c r="D65" t="s">
        <v>25</v>
      </c>
    </row>
    <row r="66" spans="1:4" ht="64.5">
      <c r="A66" s="68" t="s">
        <v>37</v>
      </c>
      <c r="B66" s="64" t="s">
        <v>103</v>
      </c>
      <c r="D66" t="s">
        <v>25</v>
      </c>
    </row>
    <row r="67" spans="1:4" ht="39">
      <c r="A67" s="68" t="s">
        <v>39</v>
      </c>
      <c r="B67" s="64" t="s">
        <v>104</v>
      </c>
      <c r="D67" t="s">
        <v>25</v>
      </c>
    </row>
    <row r="68" spans="1:4" ht="26.25">
      <c r="A68" s="73" t="s">
        <v>41</v>
      </c>
      <c r="B68" s="74" t="s">
        <v>105</v>
      </c>
      <c r="D68" t="s">
        <v>25</v>
      </c>
    </row>
    <row r="69" spans="1:4" ht="26.25">
      <c r="A69" s="68" t="s">
        <v>78</v>
      </c>
      <c r="B69" s="64" t="s">
        <v>106</v>
      </c>
      <c r="D69" t="s">
        <v>25</v>
      </c>
    </row>
    <row r="70" spans="1:4" ht="15.75" thickBot="1">
      <c r="A70" s="68" t="s">
        <v>80</v>
      </c>
      <c r="B70" s="64" t="s">
        <v>107</v>
      </c>
      <c r="D70" t="s">
        <v>25</v>
      </c>
    </row>
    <row r="71" spans="1:4" ht="33" customHeight="1">
      <c r="A71" s="81" t="s">
        <v>108</v>
      </c>
      <c r="B71" s="82"/>
      <c r="C71" t="s">
        <v>65</v>
      </c>
    </row>
    <row r="72" spans="1:4" ht="39">
      <c r="A72" s="68" t="s">
        <v>90</v>
      </c>
      <c r="B72" s="64" t="s">
        <v>109</v>
      </c>
      <c r="D72" t="s">
        <v>25</v>
      </c>
    </row>
    <row r="73" spans="1:4" ht="26.25">
      <c r="A73" s="68" t="s">
        <v>92</v>
      </c>
      <c r="B73" s="64" t="s">
        <v>110</v>
      </c>
      <c r="D73" t="s">
        <v>25</v>
      </c>
    </row>
    <row r="74" spans="1:4" ht="39">
      <c r="A74" s="68" t="s">
        <v>23</v>
      </c>
      <c r="B74" s="64" t="s">
        <v>111</v>
      </c>
      <c r="D74" t="s">
        <v>25</v>
      </c>
    </row>
    <row r="75" spans="1:4" ht="51.75">
      <c r="A75" s="68" t="s">
        <v>95</v>
      </c>
      <c r="B75" s="64" t="s">
        <v>112</v>
      </c>
      <c r="D75" t="s">
        <v>25</v>
      </c>
    </row>
    <row r="76" spans="1:4" ht="26.25">
      <c r="A76" s="68" t="s">
        <v>66</v>
      </c>
      <c r="B76" s="64" t="s">
        <v>113</v>
      </c>
      <c r="D76" t="s">
        <v>25</v>
      </c>
    </row>
    <row r="77" spans="1:4" ht="26.25">
      <c r="A77" s="68" t="s">
        <v>7</v>
      </c>
      <c r="B77" s="64" t="s">
        <v>114</v>
      </c>
      <c r="D77" t="s">
        <v>25</v>
      </c>
    </row>
    <row r="78" spans="1:4" ht="39">
      <c r="A78" s="68" t="s">
        <v>16</v>
      </c>
      <c r="B78" s="64" t="s">
        <v>115</v>
      </c>
      <c r="D78" t="s">
        <v>25</v>
      </c>
    </row>
    <row r="79" spans="1:4">
      <c r="A79" s="68" t="s">
        <v>10</v>
      </c>
      <c r="B79" s="64" t="s">
        <v>116</v>
      </c>
      <c r="D79" t="s">
        <v>25</v>
      </c>
    </row>
    <row r="80" spans="1:4" ht="26.25">
      <c r="A80" s="68" t="s">
        <v>14</v>
      </c>
      <c r="B80" s="64" t="s">
        <v>117</v>
      </c>
      <c r="D80" t="s">
        <v>25</v>
      </c>
    </row>
    <row r="81" spans="1:4" ht="39">
      <c r="A81" s="68" t="s">
        <v>18</v>
      </c>
      <c r="B81" s="64" t="s">
        <v>118</v>
      </c>
      <c r="D81" t="s">
        <v>25</v>
      </c>
    </row>
    <row r="82" spans="1:4" ht="39">
      <c r="A82" s="68" t="s">
        <v>12</v>
      </c>
      <c r="B82" s="64" t="s">
        <v>119</v>
      </c>
      <c r="D82" t="s">
        <v>25</v>
      </c>
    </row>
    <row r="83" spans="1:4" ht="39">
      <c r="A83" s="68" t="s">
        <v>33</v>
      </c>
      <c r="B83" s="64" t="s">
        <v>120</v>
      </c>
      <c r="D83" t="s">
        <v>25</v>
      </c>
    </row>
    <row r="84" spans="1:4" ht="39">
      <c r="A84" s="68" t="s">
        <v>80</v>
      </c>
      <c r="B84" s="64" t="s">
        <v>121</v>
      </c>
      <c r="D84" t="s">
        <v>25</v>
      </c>
    </row>
    <row r="85" spans="1:4" ht="27" thickBot="1">
      <c r="A85" s="68" t="s">
        <v>82</v>
      </c>
      <c r="B85" s="64" t="s">
        <v>122</v>
      </c>
      <c r="D85" t="s">
        <v>25</v>
      </c>
    </row>
    <row r="86" spans="1:4" ht="48" customHeight="1">
      <c r="A86" s="81" t="s">
        <v>123</v>
      </c>
      <c r="B86" s="82"/>
      <c r="C86" t="s">
        <v>65</v>
      </c>
    </row>
    <row r="87" spans="1:4">
      <c r="A87" s="68" t="s">
        <v>92</v>
      </c>
      <c r="B87" s="64" t="s">
        <v>124</v>
      </c>
      <c r="D87" t="s">
        <v>25</v>
      </c>
    </row>
    <row r="88" spans="1:4">
      <c r="A88" s="68" t="s">
        <v>23</v>
      </c>
      <c r="B88" s="80" t="s">
        <v>125</v>
      </c>
      <c r="D88" t="s">
        <v>126</v>
      </c>
    </row>
    <row r="89" spans="1:4" ht="39">
      <c r="A89" s="68" t="s">
        <v>66</v>
      </c>
      <c r="B89" s="64" t="s">
        <v>127</v>
      </c>
      <c r="D89" t="s">
        <v>25</v>
      </c>
    </row>
    <row r="90" spans="1:4" ht="27" thickBot="1">
      <c r="A90" s="69" t="s">
        <v>37</v>
      </c>
      <c r="B90" s="65" t="s">
        <v>128</v>
      </c>
      <c r="D90" t="s">
        <v>25</v>
      </c>
    </row>
    <row r="91" spans="1:4" ht="15.75" thickBot="1">
      <c r="A91" s="91" t="s">
        <v>129</v>
      </c>
      <c r="B91" s="92"/>
    </row>
    <row r="92" spans="1:4" ht="30" customHeight="1">
      <c r="A92" s="81" t="s">
        <v>130</v>
      </c>
      <c r="B92" s="82"/>
      <c r="C92" t="s">
        <v>22</v>
      </c>
    </row>
    <row r="93" spans="1:4" ht="24">
      <c r="A93" s="68" t="s">
        <v>90</v>
      </c>
      <c r="B93" s="64" t="s">
        <v>131</v>
      </c>
      <c r="D93" t="s">
        <v>25</v>
      </c>
    </row>
    <row r="94" spans="1:4" ht="39">
      <c r="A94" s="68" t="s">
        <v>92</v>
      </c>
      <c r="B94" s="64" t="s">
        <v>132</v>
      </c>
      <c r="D94" t="s">
        <v>25</v>
      </c>
    </row>
    <row r="95" spans="1:4" ht="26.25">
      <c r="A95" s="68" t="s">
        <v>23</v>
      </c>
      <c r="B95" s="64" t="s">
        <v>133</v>
      </c>
      <c r="D95" t="s">
        <v>25</v>
      </c>
    </row>
    <row r="96" spans="1:4">
      <c r="A96" s="68" t="s">
        <v>95</v>
      </c>
      <c r="B96" s="64" t="s">
        <v>134</v>
      </c>
      <c r="D96" t="s">
        <v>25</v>
      </c>
    </row>
    <row r="97" spans="1:4">
      <c r="A97" s="68" t="s">
        <v>66</v>
      </c>
      <c r="B97" s="64" t="s">
        <v>135</v>
      </c>
      <c r="D97" t="s">
        <v>25</v>
      </c>
    </row>
    <row r="98" spans="1:4" ht="24">
      <c r="A98" s="68" t="s">
        <v>7</v>
      </c>
      <c r="B98" s="64" t="s">
        <v>136</v>
      </c>
      <c r="D98" t="s">
        <v>25</v>
      </c>
    </row>
    <row r="99" spans="1:4" ht="24">
      <c r="A99" s="68" t="s">
        <v>18</v>
      </c>
      <c r="B99" s="64" t="s">
        <v>137</v>
      </c>
      <c r="D99" t="s">
        <v>25</v>
      </c>
    </row>
    <row r="100" spans="1:4">
      <c r="A100" s="81" t="s">
        <v>138</v>
      </c>
      <c r="B100" s="82"/>
      <c r="C100" t="s">
        <v>22</v>
      </c>
    </row>
    <row r="101" spans="1:4" ht="24">
      <c r="A101" s="68" t="s">
        <v>139</v>
      </c>
      <c r="B101" s="64" t="s">
        <v>140</v>
      </c>
      <c r="D101" t="s">
        <v>25</v>
      </c>
    </row>
    <row r="102" spans="1:4">
      <c r="A102" s="68" t="s">
        <v>141</v>
      </c>
      <c r="B102" s="64" t="s">
        <v>142</v>
      </c>
      <c r="D102" t="s">
        <v>25</v>
      </c>
    </row>
    <row r="103" spans="1:4" ht="24">
      <c r="A103" s="68" t="s">
        <v>143</v>
      </c>
      <c r="B103" s="64" t="s">
        <v>144</v>
      </c>
      <c r="D103" t="s">
        <v>25</v>
      </c>
    </row>
    <row r="104" spans="1:4">
      <c r="A104" s="81" t="s">
        <v>145</v>
      </c>
      <c r="B104" s="82"/>
      <c r="C104" t="s">
        <v>22</v>
      </c>
    </row>
    <row r="105" spans="1:4">
      <c r="A105" s="68" t="s">
        <v>23</v>
      </c>
      <c r="B105" s="64" t="s">
        <v>146</v>
      </c>
      <c r="D105" t="s">
        <v>25</v>
      </c>
    </row>
    <row r="106" spans="1:4">
      <c r="A106" s="68" t="s">
        <v>66</v>
      </c>
      <c r="B106" s="64" t="s">
        <v>147</v>
      </c>
      <c r="D106" t="s">
        <v>25</v>
      </c>
    </row>
    <row r="107" spans="1:4">
      <c r="A107" s="68" t="s">
        <v>7</v>
      </c>
      <c r="B107" s="64" t="s">
        <v>148</v>
      </c>
      <c r="D107" t="s">
        <v>25</v>
      </c>
    </row>
    <row r="108" spans="1:4" ht="24">
      <c r="A108" s="68" t="s">
        <v>16</v>
      </c>
      <c r="B108" s="64" t="s">
        <v>149</v>
      </c>
      <c r="D108" t="s">
        <v>25</v>
      </c>
    </row>
    <row r="109" spans="1:4" ht="24">
      <c r="A109" s="69" t="s">
        <v>10</v>
      </c>
      <c r="B109" s="65" t="s">
        <v>150</v>
      </c>
      <c r="D109" t="s">
        <v>25</v>
      </c>
    </row>
    <row r="110" spans="1:4" ht="15.75" thickBot="1">
      <c r="A110" s="91" t="s">
        <v>151</v>
      </c>
      <c r="B110" s="92"/>
    </row>
    <row r="111" spans="1:4" ht="36.75" customHeight="1">
      <c r="A111" s="93" t="s">
        <v>152</v>
      </c>
      <c r="B111" s="94"/>
      <c r="C111" t="s">
        <v>22</v>
      </c>
    </row>
    <row r="112" spans="1:4" ht="24">
      <c r="A112" s="68" t="s">
        <v>16</v>
      </c>
      <c r="B112" s="64" t="s">
        <v>153</v>
      </c>
      <c r="D112" t="s">
        <v>25</v>
      </c>
    </row>
    <row r="113" spans="1:4" ht="36">
      <c r="A113" s="68" t="s">
        <v>7</v>
      </c>
      <c r="B113" s="64" t="s">
        <v>154</v>
      </c>
      <c r="D113" t="s">
        <v>25</v>
      </c>
    </row>
    <row r="114" spans="1:4" ht="24">
      <c r="A114" s="68" t="s">
        <v>90</v>
      </c>
      <c r="B114" s="64" t="s">
        <v>155</v>
      </c>
      <c r="D114" t="s">
        <v>25</v>
      </c>
    </row>
    <row r="115" spans="1:4" ht="24">
      <c r="A115" s="68" t="s">
        <v>12</v>
      </c>
      <c r="B115" s="64" t="s">
        <v>156</v>
      </c>
      <c r="D115" t="s">
        <v>25</v>
      </c>
    </row>
    <row r="116" spans="1:4">
      <c r="A116" s="68" t="s">
        <v>18</v>
      </c>
      <c r="B116" s="64" t="s">
        <v>157</v>
      </c>
      <c r="D116" t="s">
        <v>25</v>
      </c>
    </row>
    <row r="117" spans="1:4" ht="24">
      <c r="A117" s="68" t="s">
        <v>92</v>
      </c>
      <c r="B117" s="64" t="s">
        <v>158</v>
      </c>
      <c r="D117" t="s">
        <v>25</v>
      </c>
    </row>
    <row r="118" spans="1:4" ht="36">
      <c r="A118" s="68" t="s">
        <v>14</v>
      </c>
      <c r="B118" s="64" t="s">
        <v>159</v>
      </c>
      <c r="D118" t="s">
        <v>25</v>
      </c>
    </row>
    <row r="119" spans="1:4">
      <c r="A119" s="68" t="s">
        <v>95</v>
      </c>
      <c r="B119" s="64" t="s">
        <v>160</v>
      </c>
      <c r="D119" t="s">
        <v>25</v>
      </c>
    </row>
    <row r="120" spans="1:4">
      <c r="A120" s="68" t="s">
        <v>66</v>
      </c>
      <c r="B120" s="64" t="s">
        <v>161</v>
      </c>
      <c r="D120" t="s">
        <v>25</v>
      </c>
    </row>
    <row r="121" spans="1:4">
      <c r="A121" s="68" t="s">
        <v>33</v>
      </c>
      <c r="B121" s="64" t="s">
        <v>162</v>
      </c>
      <c r="D121" t="s">
        <v>25</v>
      </c>
    </row>
    <row r="122" spans="1:4">
      <c r="A122" s="68" t="s">
        <v>23</v>
      </c>
      <c r="B122" s="64" t="s">
        <v>163</v>
      </c>
      <c r="D122" t="s">
        <v>25</v>
      </c>
    </row>
    <row r="123" spans="1:4" ht="24">
      <c r="A123" s="68" t="s">
        <v>10</v>
      </c>
      <c r="B123" s="64" t="s">
        <v>164</v>
      </c>
      <c r="D123" t="s">
        <v>25</v>
      </c>
    </row>
    <row r="124" spans="1:4" ht="24">
      <c r="A124" s="68" t="s">
        <v>35</v>
      </c>
      <c r="B124" s="64" t="s">
        <v>165</v>
      </c>
      <c r="D124" t="s">
        <v>25</v>
      </c>
    </row>
    <row r="125" spans="1:4" ht="36.75" customHeight="1">
      <c r="A125" s="81" t="s">
        <v>166</v>
      </c>
      <c r="B125" s="82"/>
      <c r="C125" t="s">
        <v>22</v>
      </c>
    </row>
    <row r="126" spans="1:4" ht="26.25">
      <c r="A126" s="68" t="s">
        <v>23</v>
      </c>
      <c r="B126" s="64" t="s">
        <v>167</v>
      </c>
      <c r="D126" t="s">
        <v>25</v>
      </c>
    </row>
    <row r="127" spans="1:4">
      <c r="A127" s="68" t="s">
        <v>16</v>
      </c>
      <c r="B127" s="64" t="s">
        <v>168</v>
      </c>
      <c r="D127" t="s">
        <v>25</v>
      </c>
    </row>
    <row r="128" spans="1:4" ht="26.25">
      <c r="A128" s="68" t="s">
        <v>7</v>
      </c>
      <c r="B128" s="64" t="s">
        <v>169</v>
      </c>
      <c r="D128" t="s">
        <v>25</v>
      </c>
    </row>
    <row r="129" spans="1:4" ht="15.75" thickBot="1">
      <c r="A129" s="68" t="s">
        <v>66</v>
      </c>
      <c r="B129" s="64" t="s">
        <v>170</v>
      </c>
      <c r="D129" t="s">
        <v>25</v>
      </c>
    </row>
    <row r="130" spans="1:4" ht="34.5" customHeight="1">
      <c r="A130" s="81" t="s">
        <v>171</v>
      </c>
      <c r="B130" s="82"/>
      <c r="C130" t="s">
        <v>22</v>
      </c>
    </row>
    <row r="131" spans="1:4" ht="24">
      <c r="A131" s="68" t="s">
        <v>92</v>
      </c>
      <c r="B131" s="64" t="s">
        <v>172</v>
      </c>
      <c r="D131" t="s">
        <v>25</v>
      </c>
    </row>
    <row r="132" spans="1:4" ht="24">
      <c r="A132" s="68" t="s">
        <v>7</v>
      </c>
      <c r="B132" s="64" t="s">
        <v>173</v>
      </c>
      <c r="D132" t="s">
        <v>25</v>
      </c>
    </row>
    <row r="133" spans="1:4">
      <c r="A133" s="68" t="s">
        <v>18</v>
      </c>
      <c r="B133" s="64" t="s">
        <v>174</v>
      </c>
      <c r="D133" t="s">
        <v>25</v>
      </c>
    </row>
    <row r="134" spans="1:4">
      <c r="A134" s="68" t="s">
        <v>23</v>
      </c>
      <c r="B134" s="64" t="s">
        <v>175</v>
      </c>
      <c r="D134" t="s">
        <v>25</v>
      </c>
    </row>
    <row r="135" spans="1:4" ht="36">
      <c r="A135" s="68" t="s">
        <v>14</v>
      </c>
      <c r="B135" s="64" t="s">
        <v>176</v>
      </c>
      <c r="D135" t="s">
        <v>25</v>
      </c>
    </row>
    <row r="136" spans="1:4" ht="30.75">
      <c r="A136" s="97" t="s">
        <v>95</v>
      </c>
      <c r="B136" s="64" t="s">
        <v>177</v>
      </c>
      <c r="D136" s="98" t="s">
        <v>178</v>
      </c>
    </row>
    <row r="137" spans="1:4" ht="24">
      <c r="A137" s="68" t="s">
        <v>66</v>
      </c>
      <c r="B137" s="64" t="s">
        <v>179</v>
      </c>
      <c r="D137" t="s">
        <v>25</v>
      </c>
    </row>
    <row r="138" spans="1:4" ht="24">
      <c r="A138" s="68" t="s">
        <v>10</v>
      </c>
      <c r="B138" s="64" t="s">
        <v>180</v>
      </c>
      <c r="D138" t="s">
        <v>25</v>
      </c>
    </row>
    <row r="139" spans="1:4" ht="24">
      <c r="A139" s="68" t="s">
        <v>90</v>
      </c>
      <c r="B139" s="64" t="s">
        <v>181</v>
      </c>
      <c r="D139" t="s">
        <v>25</v>
      </c>
    </row>
    <row r="140" spans="1:4" ht="24">
      <c r="A140" s="68" t="s">
        <v>16</v>
      </c>
      <c r="B140" s="64" t="s">
        <v>182</v>
      </c>
      <c r="D140" t="s">
        <v>25</v>
      </c>
    </row>
    <row r="141" spans="1:4" ht="29.25" customHeight="1">
      <c r="A141" s="81" t="s">
        <v>183</v>
      </c>
      <c r="B141" s="82"/>
      <c r="C141" t="s">
        <v>22</v>
      </c>
    </row>
    <row r="142" spans="1:4">
      <c r="A142" s="68" t="s">
        <v>90</v>
      </c>
      <c r="B142" s="64" t="s">
        <v>184</v>
      </c>
      <c r="D142" t="s">
        <v>25</v>
      </c>
    </row>
    <row r="143" spans="1:4" ht="24">
      <c r="A143" s="68" t="s">
        <v>78</v>
      </c>
      <c r="B143" s="64" t="s">
        <v>149</v>
      </c>
      <c r="D143" t="s">
        <v>25</v>
      </c>
    </row>
    <row r="144" spans="1:4" ht="24">
      <c r="A144" s="68" t="s">
        <v>14</v>
      </c>
      <c r="B144" s="64" t="s">
        <v>185</v>
      </c>
      <c r="D144" t="s">
        <v>25</v>
      </c>
    </row>
    <row r="145" spans="1:4" ht="24">
      <c r="A145" s="68" t="s">
        <v>10</v>
      </c>
      <c r="B145" s="64" t="s">
        <v>186</v>
      </c>
      <c r="D145" t="s">
        <v>25</v>
      </c>
    </row>
    <row r="146" spans="1:4" ht="24">
      <c r="A146" s="68" t="s">
        <v>92</v>
      </c>
      <c r="B146" s="64" t="s">
        <v>187</v>
      </c>
      <c r="D146" t="s">
        <v>25</v>
      </c>
    </row>
    <row r="147" spans="1:4" ht="48">
      <c r="A147" s="68" t="s">
        <v>66</v>
      </c>
      <c r="B147" s="64" t="s">
        <v>188</v>
      </c>
      <c r="D147" t="s">
        <v>25</v>
      </c>
    </row>
    <row r="148" spans="1:4" ht="24">
      <c r="A148" s="68" t="s">
        <v>23</v>
      </c>
      <c r="B148" s="64" t="s">
        <v>189</v>
      </c>
      <c r="D148" t="s">
        <v>25</v>
      </c>
    </row>
    <row r="149" spans="1:4" ht="76.5">
      <c r="A149" s="68" t="s">
        <v>7</v>
      </c>
      <c r="B149" s="64" t="s">
        <v>190</v>
      </c>
      <c r="D149" s="98" t="s">
        <v>191</v>
      </c>
    </row>
    <row r="150" spans="1:4" ht="91.5">
      <c r="A150" s="68" t="s">
        <v>95</v>
      </c>
      <c r="B150" s="64" t="s">
        <v>192</v>
      </c>
      <c r="D150" s="98" t="s">
        <v>193</v>
      </c>
    </row>
    <row r="151" spans="1:4">
      <c r="A151" s="81" t="s">
        <v>194</v>
      </c>
      <c r="B151" s="82"/>
      <c r="C151" t="s">
        <v>22</v>
      </c>
    </row>
    <row r="152" spans="1:4">
      <c r="A152" s="68" t="s">
        <v>33</v>
      </c>
      <c r="B152" s="64" t="s">
        <v>195</v>
      </c>
      <c r="D152" t="s">
        <v>25</v>
      </c>
    </row>
    <row r="153" spans="1:4" ht="24">
      <c r="A153" s="68" t="s">
        <v>95</v>
      </c>
      <c r="B153" s="64" t="s">
        <v>196</v>
      </c>
      <c r="D153" t="s">
        <v>25</v>
      </c>
    </row>
    <row r="154" spans="1:4" ht="24">
      <c r="A154" s="68" t="s">
        <v>90</v>
      </c>
      <c r="B154" s="64" t="s">
        <v>197</v>
      </c>
      <c r="D154" t="s">
        <v>25</v>
      </c>
    </row>
    <row r="155" spans="1:4" ht="24">
      <c r="A155" s="68" t="s">
        <v>92</v>
      </c>
      <c r="B155" s="64" t="s">
        <v>198</v>
      </c>
      <c r="D155" t="s">
        <v>25</v>
      </c>
    </row>
    <row r="156" spans="1:4" ht="36">
      <c r="A156" s="68" t="s">
        <v>35</v>
      </c>
      <c r="B156" s="64" t="s">
        <v>199</v>
      </c>
      <c r="D156" t="s">
        <v>25</v>
      </c>
    </row>
    <row r="157" spans="1:4">
      <c r="A157" s="68" t="s">
        <v>12</v>
      </c>
      <c r="B157" s="64" t="s">
        <v>200</v>
      </c>
      <c r="D157" t="s">
        <v>25</v>
      </c>
    </row>
    <row r="158" spans="1:4">
      <c r="A158" s="68" t="s">
        <v>18</v>
      </c>
      <c r="B158" s="64" t="s">
        <v>201</v>
      </c>
      <c r="D158" t="s">
        <v>25</v>
      </c>
    </row>
    <row r="159" spans="1:4">
      <c r="A159" s="68" t="s">
        <v>23</v>
      </c>
      <c r="B159" s="64" t="s">
        <v>202</v>
      </c>
      <c r="D159" t="s">
        <v>25</v>
      </c>
    </row>
    <row r="160" spans="1:4">
      <c r="A160" s="81" t="s">
        <v>203</v>
      </c>
      <c r="B160" s="82"/>
      <c r="C160" t="s">
        <v>22</v>
      </c>
    </row>
    <row r="161" spans="1:4" ht="26.25">
      <c r="A161" s="68" t="s">
        <v>66</v>
      </c>
      <c r="B161" s="64" t="s">
        <v>204</v>
      </c>
      <c r="D161" t="s">
        <v>25</v>
      </c>
    </row>
    <row r="162" spans="1:4" ht="26.25">
      <c r="A162" s="68" t="s">
        <v>7</v>
      </c>
      <c r="B162" s="64" t="s">
        <v>205</v>
      </c>
      <c r="D162" t="s">
        <v>25</v>
      </c>
    </row>
    <row r="163" spans="1:4">
      <c r="A163" s="68" t="s">
        <v>10</v>
      </c>
      <c r="B163" s="64" t="s">
        <v>206</v>
      </c>
      <c r="D163" t="s">
        <v>25</v>
      </c>
    </row>
    <row r="164" spans="1:4" ht="27" thickBot="1">
      <c r="A164" s="69" t="s">
        <v>16</v>
      </c>
      <c r="B164" s="65" t="s">
        <v>207</v>
      </c>
      <c r="D164" t="s">
        <v>25</v>
      </c>
    </row>
    <row r="165" spans="1:4" ht="15.75" thickBot="1">
      <c r="A165" s="91" t="s">
        <v>208</v>
      </c>
      <c r="B165" s="92"/>
    </row>
    <row r="166" spans="1:4" ht="31.5" customHeight="1">
      <c r="A166" s="81" t="s">
        <v>209</v>
      </c>
      <c r="B166" s="82"/>
      <c r="C166" t="s">
        <v>22</v>
      </c>
    </row>
    <row r="167" spans="1:4">
      <c r="A167" s="68" t="s">
        <v>90</v>
      </c>
      <c r="B167" s="64" t="s">
        <v>210</v>
      </c>
      <c r="D167" t="s">
        <v>25</v>
      </c>
    </row>
    <row r="168" spans="1:4" ht="26.25">
      <c r="A168" s="68" t="s">
        <v>92</v>
      </c>
      <c r="B168" s="64" t="s">
        <v>211</v>
      </c>
      <c r="D168" t="s">
        <v>25</v>
      </c>
    </row>
    <row r="169" spans="1:4" ht="24">
      <c r="A169" s="68" t="s">
        <v>23</v>
      </c>
      <c r="B169" s="64" t="s">
        <v>212</v>
      </c>
      <c r="D169" t="s">
        <v>25</v>
      </c>
    </row>
    <row r="170" spans="1:4" ht="24">
      <c r="A170" s="68" t="s">
        <v>95</v>
      </c>
      <c r="B170" s="64" t="s">
        <v>213</v>
      </c>
      <c r="D170" t="s">
        <v>25</v>
      </c>
    </row>
    <row r="171" spans="1:4" ht="26.25">
      <c r="A171" s="68" t="s">
        <v>66</v>
      </c>
      <c r="B171" s="64" t="s">
        <v>214</v>
      </c>
      <c r="D171" t="s">
        <v>25</v>
      </c>
    </row>
    <row r="172" spans="1:4" ht="24">
      <c r="A172" s="68" t="s">
        <v>10</v>
      </c>
      <c r="B172" s="64" t="s">
        <v>149</v>
      </c>
      <c r="D172" t="s">
        <v>25</v>
      </c>
    </row>
    <row r="173" spans="1:4" ht="24">
      <c r="A173" s="68" t="s">
        <v>14</v>
      </c>
      <c r="B173" s="64" t="s">
        <v>215</v>
      </c>
      <c r="D173" t="s">
        <v>25</v>
      </c>
    </row>
    <row r="174" spans="1:4" ht="24">
      <c r="A174" s="68" t="s">
        <v>18</v>
      </c>
      <c r="B174" s="64" t="s">
        <v>122</v>
      </c>
      <c r="D174" t="s">
        <v>25</v>
      </c>
    </row>
    <row r="175" spans="1:4" ht="42" customHeight="1">
      <c r="A175" s="81" t="s">
        <v>216</v>
      </c>
      <c r="B175" s="82"/>
      <c r="C175" t="s">
        <v>22</v>
      </c>
    </row>
    <row r="176" spans="1:4" ht="48">
      <c r="A176" s="68" t="s">
        <v>90</v>
      </c>
      <c r="B176" s="64" t="s">
        <v>217</v>
      </c>
      <c r="D176" t="s">
        <v>25</v>
      </c>
    </row>
    <row r="177" spans="1:4" ht="36">
      <c r="A177" s="68" t="s">
        <v>92</v>
      </c>
      <c r="B177" s="64" t="s">
        <v>218</v>
      </c>
      <c r="D177" t="s">
        <v>25</v>
      </c>
    </row>
    <row r="178" spans="1:4" ht="36">
      <c r="A178" s="68" t="s">
        <v>23</v>
      </c>
      <c r="B178" s="64" t="s">
        <v>219</v>
      </c>
      <c r="D178" t="s">
        <v>25</v>
      </c>
    </row>
    <row r="179" spans="1:4" ht="36">
      <c r="A179" s="68" t="s">
        <v>95</v>
      </c>
      <c r="B179" s="64" t="s">
        <v>220</v>
      </c>
      <c r="D179" t="s">
        <v>25</v>
      </c>
    </row>
    <row r="180" spans="1:4" ht="36">
      <c r="A180" s="68" t="s">
        <v>66</v>
      </c>
      <c r="B180" s="64" t="s">
        <v>221</v>
      </c>
      <c r="D180" t="s">
        <v>25</v>
      </c>
    </row>
    <row r="181" spans="1:4" ht="24">
      <c r="A181" s="68" t="s">
        <v>7</v>
      </c>
      <c r="B181" s="64" t="s">
        <v>222</v>
      </c>
      <c r="D181" t="s">
        <v>223</v>
      </c>
    </row>
    <row r="182" spans="1:4" ht="24">
      <c r="A182" s="68" t="s">
        <v>16</v>
      </c>
      <c r="B182" s="64" t="s">
        <v>224</v>
      </c>
      <c r="D182" t="s">
        <v>25</v>
      </c>
    </row>
    <row r="183" spans="1:4" ht="24">
      <c r="A183" s="68" t="s">
        <v>10</v>
      </c>
      <c r="B183" s="64" t="s">
        <v>225</v>
      </c>
      <c r="D183" t="s">
        <v>25</v>
      </c>
    </row>
    <row r="184" spans="1:4" ht="24">
      <c r="A184" s="68" t="s">
        <v>14</v>
      </c>
      <c r="B184" s="64" t="s">
        <v>185</v>
      </c>
      <c r="D184" t="s">
        <v>25</v>
      </c>
    </row>
    <row r="185" spans="1:4">
      <c r="A185" s="81" t="s">
        <v>226</v>
      </c>
      <c r="B185" s="82"/>
      <c r="C185" t="s">
        <v>22</v>
      </c>
    </row>
    <row r="186" spans="1:4">
      <c r="A186" s="68" t="s">
        <v>90</v>
      </c>
      <c r="B186" s="64" t="s">
        <v>227</v>
      </c>
      <c r="D186" t="s">
        <v>25</v>
      </c>
    </row>
    <row r="187" spans="1:4" ht="24">
      <c r="A187" s="68" t="s">
        <v>92</v>
      </c>
      <c r="B187" s="64" t="s">
        <v>228</v>
      </c>
      <c r="D187" t="s">
        <v>25</v>
      </c>
    </row>
    <row r="188" spans="1:4" ht="37.5" customHeight="1">
      <c r="A188" s="68">
        <v>3</v>
      </c>
      <c r="B188" s="64" t="s">
        <v>229</v>
      </c>
      <c r="D188" t="s">
        <v>230</v>
      </c>
    </row>
    <row r="189" spans="1:4" ht="36">
      <c r="A189" s="68" t="s">
        <v>7</v>
      </c>
      <c r="B189" s="64" t="s">
        <v>231</v>
      </c>
      <c r="D189" t="s">
        <v>25</v>
      </c>
    </row>
    <row r="190" spans="1:4" ht="26.25">
      <c r="A190" s="68" t="s">
        <v>16</v>
      </c>
      <c r="B190" s="64" t="s">
        <v>232</v>
      </c>
      <c r="D190" t="s">
        <v>25</v>
      </c>
    </row>
    <row r="191" spans="1:4" ht="36">
      <c r="A191" s="68" t="s">
        <v>10</v>
      </c>
      <c r="B191" s="64" t="s">
        <v>233</v>
      </c>
      <c r="D191" t="s">
        <v>25</v>
      </c>
    </row>
    <row r="192" spans="1:4" ht="24">
      <c r="A192" s="68" t="s">
        <v>14</v>
      </c>
      <c r="B192" s="64" t="s">
        <v>234</v>
      </c>
      <c r="D192" t="s">
        <v>25</v>
      </c>
    </row>
    <row r="193" spans="1:4" ht="36">
      <c r="A193" s="69" t="s">
        <v>18</v>
      </c>
      <c r="B193" s="65" t="s">
        <v>235</v>
      </c>
      <c r="D193" t="s">
        <v>25</v>
      </c>
    </row>
    <row r="194" spans="1:4" ht="15.75" thickBot="1">
      <c r="A194" s="91" t="s">
        <v>236</v>
      </c>
      <c r="B194" s="92"/>
    </row>
    <row r="195" spans="1:4">
      <c r="A195" s="81" t="s">
        <v>237</v>
      </c>
      <c r="B195" s="82"/>
      <c r="C195" t="s">
        <v>4</v>
      </c>
    </row>
    <row r="196" spans="1:4">
      <c r="A196" s="68" t="s">
        <v>23</v>
      </c>
      <c r="B196" s="75" t="s">
        <v>238</v>
      </c>
      <c r="D196" t="s">
        <v>9</v>
      </c>
    </row>
    <row r="197" spans="1:4" ht="24">
      <c r="A197" s="68" t="s">
        <v>82</v>
      </c>
      <c r="B197" s="75" t="s">
        <v>239</v>
      </c>
      <c r="D197" t="s">
        <v>9</v>
      </c>
    </row>
    <row r="198" spans="1:4">
      <c r="A198" s="68" t="s">
        <v>16</v>
      </c>
      <c r="B198" s="75" t="s">
        <v>240</v>
      </c>
      <c r="D198" t="s">
        <v>9</v>
      </c>
    </row>
    <row r="199" spans="1:4" ht="24">
      <c r="A199" s="68" t="s">
        <v>43</v>
      </c>
      <c r="B199" s="75" t="s">
        <v>241</v>
      </c>
      <c r="D199" t="s">
        <v>9</v>
      </c>
    </row>
    <row r="200" spans="1:4">
      <c r="A200" s="68" t="s">
        <v>66</v>
      </c>
      <c r="B200" s="75" t="s">
        <v>242</v>
      </c>
      <c r="D200" t="s">
        <v>9</v>
      </c>
    </row>
    <row r="201" spans="1:4" ht="36">
      <c r="A201" s="68" t="s">
        <v>45</v>
      </c>
      <c r="B201" s="75" t="s">
        <v>243</v>
      </c>
      <c r="D201" t="s">
        <v>9</v>
      </c>
    </row>
    <row r="202" spans="1:4">
      <c r="A202" s="68" t="s">
        <v>14</v>
      </c>
      <c r="B202" s="75" t="s">
        <v>244</v>
      </c>
      <c r="D202" t="s">
        <v>9</v>
      </c>
    </row>
    <row r="203" spans="1:4" ht="36">
      <c r="A203" s="68" t="s">
        <v>78</v>
      </c>
      <c r="B203" s="75" t="s">
        <v>245</v>
      </c>
      <c r="D203" t="s">
        <v>9</v>
      </c>
    </row>
    <row r="204" spans="1:4">
      <c r="A204" s="68" t="s">
        <v>10</v>
      </c>
      <c r="B204" s="75" t="s">
        <v>246</v>
      </c>
      <c r="D204" t="s">
        <v>9</v>
      </c>
    </row>
    <row r="205" spans="1:4">
      <c r="A205" s="68" t="s">
        <v>18</v>
      </c>
      <c r="B205" s="75" t="s">
        <v>247</v>
      </c>
      <c r="D205" t="s">
        <v>9</v>
      </c>
    </row>
    <row r="206" spans="1:4">
      <c r="A206" s="68" t="s">
        <v>49</v>
      </c>
      <c r="B206" s="75" t="s">
        <v>248</v>
      </c>
      <c r="D206" t="s">
        <v>9</v>
      </c>
    </row>
    <row r="207" spans="1:4" ht="24">
      <c r="A207" s="68" t="s">
        <v>33</v>
      </c>
      <c r="B207" s="75" t="s">
        <v>249</v>
      </c>
      <c r="D207" t="s">
        <v>9</v>
      </c>
    </row>
    <row r="208" spans="1:4" ht="24">
      <c r="A208" s="68" t="s">
        <v>80</v>
      </c>
      <c r="B208" s="75" t="s">
        <v>250</v>
      </c>
      <c r="D208" t="s">
        <v>9</v>
      </c>
    </row>
    <row r="209" spans="1:4" ht="24">
      <c r="A209" s="68" t="s">
        <v>47</v>
      </c>
      <c r="B209" s="75" t="s">
        <v>251</v>
      </c>
      <c r="D209" t="s">
        <v>9</v>
      </c>
    </row>
    <row r="210" spans="1:4" ht="39.75" customHeight="1">
      <c r="A210" s="81" t="s">
        <v>252</v>
      </c>
      <c r="B210" s="82"/>
      <c r="C210" t="s">
        <v>4</v>
      </c>
    </row>
    <row r="211" spans="1:4" ht="48">
      <c r="A211" s="68" t="s">
        <v>23</v>
      </c>
      <c r="B211" s="75" t="s">
        <v>253</v>
      </c>
      <c r="D211" t="s">
        <v>9</v>
      </c>
    </row>
    <row r="212" spans="1:4" ht="24">
      <c r="A212" s="68" t="s">
        <v>92</v>
      </c>
      <c r="B212" s="75" t="s">
        <v>254</v>
      </c>
      <c r="D212" t="s">
        <v>9</v>
      </c>
    </row>
    <row r="213" spans="1:4" ht="24">
      <c r="A213" s="68" t="s">
        <v>90</v>
      </c>
      <c r="B213" s="75" t="s">
        <v>255</v>
      </c>
      <c r="D213" t="s">
        <v>9</v>
      </c>
    </row>
    <row r="214" spans="1:4" ht="39" customHeight="1">
      <c r="A214" s="81" t="s">
        <v>256</v>
      </c>
      <c r="B214" s="82"/>
      <c r="C214" t="s">
        <v>4</v>
      </c>
    </row>
    <row r="215" spans="1:4">
      <c r="A215" s="68" t="s">
        <v>7</v>
      </c>
      <c r="B215" s="64" t="s">
        <v>257</v>
      </c>
      <c r="D215" t="s">
        <v>9</v>
      </c>
    </row>
    <row r="216" spans="1:4">
      <c r="A216" s="68" t="s">
        <v>12</v>
      </c>
      <c r="B216" s="75" t="s">
        <v>258</v>
      </c>
      <c r="D216" t="s">
        <v>9</v>
      </c>
    </row>
    <row r="217" spans="1:4">
      <c r="A217" s="68" t="s">
        <v>33</v>
      </c>
      <c r="B217" s="64" t="s">
        <v>259</v>
      </c>
      <c r="D217" t="s">
        <v>9</v>
      </c>
    </row>
    <row r="218" spans="1:4" ht="26.25">
      <c r="A218" s="68" t="s">
        <v>10</v>
      </c>
      <c r="B218" s="64" t="s">
        <v>260</v>
      </c>
      <c r="D218" t="s">
        <v>9</v>
      </c>
    </row>
    <row r="219" spans="1:4">
      <c r="A219" s="68" t="s">
        <v>37</v>
      </c>
      <c r="B219" s="64" t="s">
        <v>261</v>
      </c>
      <c r="D219" t="s">
        <v>9</v>
      </c>
    </row>
    <row r="220" spans="1:4" ht="26.25">
      <c r="A220" s="68" t="s">
        <v>16</v>
      </c>
      <c r="B220" s="64" t="s">
        <v>262</v>
      </c>
      <c r="D220" t="s">
        <v>9</v>
      </c>
    </row>
    <row r="221" spans="1:4">
      <c r="A221" s="68" t="s">
        <v>14</v>
      </c>
      <c r="B221" s="75" t="s">
        <v>263</v>
      </c>
      <c r="D221" t="s">
        <v>9</v>
      </c>
    </row>
    <row r="222" spans="1:4">
      <c r="A222" s="68" t="s">
        <v>90</v>
      </c>
      <c r="B222" s="64" t="s">
        <v>264</v>
      </c>
      <c r="D222" t="s">
        <v>9</v>
      </c>
    </row>
    <row r="223" spans="1:4">
      <c r="A223" s="68" t="s">
        <v>23</v>
      </c>
      <c r="B223" s="64" t="s">
        <v>265</v>
      </c>
      <c r="D223" t="s">
        <v>9</v>
      </c>
    </row>
    <row r="224" spans="1:4">
      <c r="A224" s="68" t="s">
        <v>95</v>
      </c>
      <c r="B224" s="64" t="s">
        <v>266</v>
      </c>
      <c r="D224" t="s">
        <v>9</v>
      </c>
    </row>
    <row r="225" spans="1:4">
      <c r="A225" s="68" t="s">
        <v>92</v>
      </c>
      <c r="B225" s="64" t="s">
        <v>267</v>
      </c>
      <c r="D225" t="s">
        <v>9</v>
      </c>
    </row>
    <row r="226" spans="1:4">
      <c r="A226" s="68" t="s">
        <v>66</v>
      </c>
      <c r="B226" s="64" t="s">
        <v>268</v>
      </c>
      <c r="D226" t="s">
        <v>9</v>
      </c>
    </row>
    <row r="227" spans="1:4">
      <c r="A227" s="68" t="s">
        <v>18</v>
      </c>
      <c r="B227" s="64" t="s">
        <v>269</v>
      </c>
      <c r="D227" t="s">
        <v>9</v>
      </c>
    </row>
    <row r="228" spans="1:4" ht="27" thickBot="1">
      <c r="A228" s="68" t="s">
        <v>35</v>
      </c>
      <c r="B228" s="64" t="s">
        <v>270</v>
      </c>
      <c r="D228" t="s">
        <v>9</v>
      </c>
    </row>
    <row r="229" spans="1:4" ht="30.75" customHeight="1">
      <c r="A229" s="81" t="s">
        <v>271</v>
      </c>
      <c r="B229" s="82"/>
      <c r="C229" t="s">
        <v>4</v>
      </c>
    </row>
    <row r="230" spans="1:4" ht="36">
      <c r="A230" s="68" t="s">
        <v>90</v>
      </c>
      <c r="B230" s="75" t="s">
        <v>272</v>
      </c>
      <c r="D230" t="s">
        <v>9</v>
      </c>
    </row>
    <row r="231" spans="1:4">
      <c r="A231" s="68" t="s">
        <v>7</v>
      </c>
      <c r="B231" s="75" t="s">
        <v>273</v>
      </c>
      <c r="D231" t="s">
        <v>274</v>
      </c>
    </row>
    <row r="232" spans="1:4">
      <c r="A232" s="68" t="s">
        <v>23</v>
      </c>
      <c r="B232" s="75" t="s">
        <v>275</v>
      </c>
      <c r="D232" t="s">
        <v>9</v>
      </c>
    </row>
    <row r="233" spans="1:4">
      <c r="A233" s="68" t="s">
        <v>95</v>
      </c>
      <c r="B233" s="75" t="s">
        <v>276</v>
      </c>
      <c r="D233" t="s">
        <v>9</v>
      </c>
    </row>
    <row r="234" spans="1:4" ht="24">
      <c r="A234" s="68" t="s">
        <v>92</v>
      </c>
      <c r="B234" s="75" t="s">
        <v>277</v>
      </c>
      <c r="D234" t="s">
        <v>9</v>
      </c>
    </row>
    <row r="235" spans="1:4" ht="36">
      <c r="A235" s="68" t="s">
        <v>66</v>
      </c>
      <c r="B235" s="75" t="s">
        <v>278</v>
      </c>
      <c r="D235" t="s">
        <v>9</v>
      </c>
    </row>
    <row r="236" spans="1:4" ht="24">
      <c r="A236" s="69" t="s">
        <v>16</v>
      </c>
      <c r="B236" s="99" t="s">
        <v>279</v>
      </c>
      <c r="D236" t="s">
        <v>9</v>
      </c>
    </row>
    <row r="237" spans="1:4" ht="15.75" thickBot="1">
      <c r="A237" s="91" t="s">
        <v>280</v>
      </c>
      <c r="B237" s="92"/>
    </row>
    <row r="238" spans="1:4" ht="38.25" customHeight="1">
      <c r="A238" s="81" t="s">
        <v>281</v>
      </c>
      <c r="B238" s="82"/>
      <c r="C238" t="s">
        <v>65</v>
      </c>
    </row>
    <row r="239" spans="1:4" ht="26.25">
      <c r="A239" s="68" t="s">
        <v>90</v>
      </c>
      <c r="B239" s="64" t="s">
        <v>282</v>
      </c>
      <c r="D239" t="s">
        <v>25</v>
      </c>
    </row>
    <row r="240" spans="1:4" ht="26.25">
      <c r="A240" s="68" t="s">
        <v>92</v>
      </c>
      <c r="B240" s="64" t="s">
        <v>283</v>
      </c>
      <c r="D240" t="s">
        <v>25</v>
      </c>
    </row>
    <row r="241" spans="1:4" ht="26.25">
      <c r="A241" s="68" t="s">
        <v>23</v>
      </c>
      <c r="B241" s="64" t="s">
        <v>284</v>
      </c>
      <c r="D241" t="s">
        <v>25</v>
      </c>
    </row>
    <row r="242" spans="1:4" ht="26.25">
      <c r="A242" s="68" t="s">
        <v>95</v>
      </c>
      <c r="B242" s="64" t="s">
        <v>285</v>
      </c>
      <c r="D242" t="s">
        <v>25</v>
      </c>
    </row>
    <row r="243" spans="1:4" ht="26.25">
      <c r="A243" s="68" t="s">
        <v>66</v>
      </c>
      <c r="B243" s="64" t="s">
        <v>286</v>
      </c>
      <c r="D243" t="s">
        <v>25</v>
      </c>
    </row>
    <row r="244" spans="1:4" ht="26.25">
      <c r="A244" s="68" t="s">
        <v>7</v>
      </c>
      <c r="B244" s="64" t="s">
        <v>287</v>
      </c>
      <c r="D244" t="s">
        <v>25</v>
      </c>
    </row>
    <row r="245" spans="1:4" ht="26.25">
      <c r="A245" s="68" t="s">
        <v>16</v>
      </c>
      <c r="B245" s="64" t="s">
        <v>288</v>
      </c>
      <c r="D245" t="s">
        <v>25</v>
      </c>
    </row>
    <row r="246" spans="1:4" ht="64.5">
      <c r="A246" s="68" t="s">
        <v>10</v>
      </c>
      <c r="B246" s="64" t="s">
        <v>289</v>
      </c>
      <c r="D246" t="s">
        <v>25</v>
      </c>
    </row>
    <row r="247" spans="1:4" ht="39">
      <c r="A247" s="68" t="s">
        <v>14</v>
      </c>
      <c r="B247" s="64" t="s">
        <v>290</v>
      </c>
      <c r="D247" t="s">
        <v>25</v>
      </c>
    </row>
    <row r="248" spans="1:4">
      <c r="A248" s="68" t="s">
        <v>18</v>
      </c>
      <c r="B248" s="64" t="s">
        <v>291</v>
      </c>
      <c r="D248" t="s">
        <v>25</v>
      </c>
    </row>
    <row r="249" spans="1:4" ht="27" thickBot="1">
      <c r="A249" s="68" t="s">
        <v>12</v>
      </c>
      <c r="B249" s="64" t="s">
        <v>149</v>
      </c>
      <c r="D249" t="s">
        <v>25</v>
      </c>
    </row>
    <row r="250" spans="1:4" ht="36.75" customHeight="1">
      <c r="A250" s="81" t="s">
        <v>292</v>
      </c>
      <c r="B250" s="82"/>
      <c r="C250" t="s">
        <v>65</v>
      </c>
    </row>
    <row r="251" spans="1:4" ht="39">
      <c r="A251" s="68" t="s">
        <v>90</v>
      </c>
      <c r="B251" s="64" t="s">
        <v>293</v>
      </c>
      <c r="D251" t="s">
        <v>25</v>
      </c>
    </row>
    <row r="252" spans="1:4" ht="26.25">
      <c r="A252" s="68" t="s">
        <v>92</v>
      </c>
      <c r="B252" s="64" t="s">
        <v>294</v>
      </c>
      <c r="D252" t="s">
        <v>25</v>
      </c>
    </row>
    <row r="253" spans="1:4" ht="39">
      <c r="A253" s="68" t="s">
        <v>23</v>
      </c>
      <c r="B253" s="64" t="s">
        <v>295</v>
      </c>
      <c r="D253" t="s">
        <v>25</v>
      </c>
    </row>
    <row r="254" spans="1:4" ht="39">
      <c r="A254" s="68" t="s">
        <v>95</v>
      </c>
      <c r="B254" s="64" t="s">
        <v>296</v>
      </c>
      <c r="D254" t="s">
        <v>25</v>
      </c>
    </row>
    <row r="255" spans="1:4" ht="39">
      <c r="A255" s="68" t="s">
        <v>66</v>
      </c>
      <c r="B255" s="64" t="s">
        <v>297</v>
      </c>
      <c r="D255" t="s">
        <v>25</v>
      </c>
    </row>
    <row r="256" spans="1:4" ht="39">
      <c r="A256" s="68" t="s">
        <v>7</v>
      </c>
      <c r="B256" s="64" t="s">
        <v>298</v>
      </c>
      <c r="D256" t="s">
        <v>25</v>
      </c>
    </row>
    <row r="257" spans="1:4" ht="39">
      <c r="A257" s="68" t="s">
        <v>41</v>
      </c>
      <c r="B257" s="64" t="s">
        <v>299</v>
      </c>
      <c r="D257" t="s">
        <v>25</v>
      </c>
    </row>
    <row r="258" spans="1:4" ht="51.75">
      <c r="A258" s="68" t="s">
        <v>78</v>
      </c>
      <c r="B258" s="64" t="s">
        <v>300</v>
      </c>
      <c r="D258" t="s">
        <v>25</v>
      </c>
    </row>
    <row r="259" spans="1:4" ht="26.25">
      <c r="A259" s="68" t="s">
        <v>80</v>
      </c>
      <c r="B259" s="64" t="s">
        <v>301</v>
      </c>
      <c r="D259" t="s">
        <v>25</v>
      </c>
    </row>
    <row r="260" spans="1:4" ht="26.25">
      <c r="A260" s="68" t="s">
        <v>82</v>
      </c>
      <c r="B260" s="64" t="s">
        <v>215</v>
      </c>
      <c r="D260" t="s">
        <v>25</v>
      </c>
    </row>
    <row r="261" spans="1:4" ht="27" thickBot="1">
      <c r="A261" s="69" t="s">
        <v>43</v>
      </c>
      <c r="B261" s="65" t="s">
        <v>122</v>
      </c>
      <c r="D261" t="s">
        <v>25</v>
      </c>
    </row>
    <row r="262" spans="1:4" ht="15.75" thickBot="1">
      <c r="A262" s="91" t="s">
        <v>302</v>
      </c>
      <c r="B262" s="92"/>
    </row>
    <row r="263" spans="1:4" ht="40.5" customHeight="1">
      <c r="A263" s="81" t="s">
        <v>303</v>
      </c>
      <c r="B263" s="82"/>
      <c r="C263" t="s">
        <v>65</v>
      </c>
    </row>
    <row r="264" spans="1:4" ht="51.75">
      <c r="A264" s="68" t="s">
        <v>90</v>
      </c>
      <c r="B264" s="64" t="s">
        <v>304</v>
      </c>
      <c r="D264" t="s">
        <v>25</v>
      </c>
    </row>
    <row r="265" spans="1:4">
      <c r="A265" s="68" t="s">
        <v>92</v>
      </c>
      <c r="B265" s="64" t="s">
        <v>305</v>
      </c>
      <c r="D265" t="s">
        <v>25</v>
      </c>
    </row>
    <row r="266" spans="1:4" ht="51.75">
      <c r="A266" s="68" t="s">
        <v>23</v>
      </c>
      <c r="B266" s="64" t="s">
        <v>306</v>
      </c>
      <c r="D266" t="s">
        <v>25</v>
      </c>
    </row>
    <row r="267" spans="1:4" ht="64.5">
      <c r="A267" s="68" t="s">
        <v>95</v>
      </c>
      <c r="B267" s="64" t="s">
        <v>307</v>
      </c>
      <c r="D267" t="s">
        <v>25</v>
      </c>
    </row>
    <row r="268" spans="1:4">
      <c r="A268" s="68" t="s">
        <v>66</v>
      </c>
      <c r="B268" s="64" t="s">
        <v>308</v>
      </c>
      <c r="D268" t="s">
        <v>25</v>
      </c>
    </row>
    <row r="269" spans="1:4">
      <c r="A269" s="68" t="s">
        <v>7</v>
      </c>
      <c r="B269" s="64" t="s">
        <v>309</v>
      </c>
      <c r="D269" t="s">
        <v>25</v>
      </c>
    </row>
    <row r="270" spans="1:4" ht="27" thickBot="1">
      <c r="A270" s="68" t="s">
        <v>16</v>
      </c>
      <c r="B270" s="64" t="s">
        <v>310</v>
      </c>
      <c r="D270" t="s">
        <v>25</v>
      </c>
    </row>
    <row r="271" spans="1:4" ht="36.75" customHeight="1">
      <c r="A271" s="81" t="s">
        <v>311</v>
      </c>
      <c r="B271" s="82"/>
      <c r="C271" t="s">
        <v>65</v>
      </c>
    </row>
    <row r="272" spans="1:4" ht="26.25">
      <c r="A272" s="68" t="s">
        <v>90</v>
      </c>
      <c r="B272" s="64" t="s">
        <v>312</v>
      </c>
      <c r="D272" t="s">
        <v>25</v>
      </c>
    </row>
    <row r="273" spans="1:4" ht="26.25">
      <c r="A273" s="68" t="s">
        <v>92</v>
      </c>
      <c r="B273" s="64" t="s">
        <v>313</v>
      </c>
      <c r="D273" t="s">
        <v>25</v>
      </c>
    </row>
    <row r="274" spans="1:4" ht="26.25">
      <c r="A274" s="68" t="s">
        <v>23</v>
      </c>
      <c r="B274" s="64" t="s">
        <v>314</v>
      </c>
      <c r="D274" t="s">
        <v>25</v>
      </c>
    </row>
    <row r="275" spans="1:4" ht="26.25">
      <c r="A275" s="68" t="s">
        <v>7</v>
      </c>
      <c r="B275" s="64" t="s">
        <v>315</v>
      </c>
      <c r="D275" t="s">
        <v>25</v>
      </c>
    </row>
    <row r="276" spans="1:4">
      <c r="A276" s="68" t="s">
        <v>16</v>
      </c>
      <c r="B276" s="64" t="s">
        <v>316</v>
      </c>
      <c r="D276" t="s">
        <v>25</v>
      </c>
    </row>
    <row r="277" spans="1:4" ht="26.25">
      <c r="A277" s="68" t="s">
        <v>10</v>
      </c>
      <c r="B277" s="64" t="s">
        <v>185</v>
      </c>
      <c r="D277" t="s">
        <v>25</v>
      </c>
    </row>
    <row r="278" spans="1:4" ht="27" thickBot="1">
      <c r="A278" s="68" t="s">
        <v>14</v>
      </c>
      <c r="B278" s="64" t="s">
        <v>317</v>
      </c>
      <c r="D278" t="s">
        <v>25</v>
      </c>
    </row>
    <row r="279" spans="1:4" ht="39" customHeight="1">
      <c r="A279" s="81" t="s">
        <v>318</v>
      </c>
      <c r="B279" s="82"/>
      <c r="C279" t="s">
        <v>65</v>
      </c>
    </row>
    <row r="280" spans="1:4" ht="51.75">
      <c r="A280" s="68" t="s">
        <v>90</v>
      </c>
      <c r="B280" s="64" t="s">
        <v>319</v>
      </c>
      <c r="D280" t="s">
        <v>25</v>
      </c>
    </row>
    <row r="281" spans="1:4" ht="26.25">
      <c r="A281" s="68" t="s">
        <v>92</v>
      </c>
      <c r="B281" s="64" t="s">
        <v>320</v>
      </c>
      <c r="D281" t="s">
        <v>25</v>
      </c>
    </row>
    <row r="282" spans="1:4" ht="26.25">
      <c r="A282" s="68" t="s">
        <v>23</v>
      </c>
      <c r="B282" s="64" t="s">
        <v>321</v>
      </c>
      <c r="D282" t="s">
        <v>25</v>
      </c>
    </row>
    <row r="283" spans="1:4" ht="39">
      <c r="A283" s="68" t="s">
        <v>95</v>
      </c>
      <c r="B283" s="64" t="s">
        <v>322</v>
      </c>
      <c r="D283" t="s">
        <v>25</v>
      </c>
    </row>
    <row r="284" spans="1:4" ht="26.25">
      <c r="A284" s="68" t="s">
        <v>66</v>
      </c>
      <c r="B284" s="64" t="s">
        <v>323</v>
      </c>
      <c r="D284" t="s">
        <v>25</v>
      </c>
    </row>
    <row r="285" spans="1:4" ht="39">
      <c r="A285" s="68" t="s">
        <v>7</v>
      </c>
      <c r="B285" s="64" t="s">
        <v>324</v>
      </c>
      <c r="D285" t="s">
        <v>25</v>
      </c>
    </row>
    <row r="286" spans="1:4" ht="26.25">
      <c r="A286" s="68" t="s">
        <v>16</v>
      </c>
      <c r="B286" s="64" t="s">
        <v>185</v>
      </c>
      <c r="D286" t="s">
        <v>25</v>
      </c>
    </row>
    <row r="287" spans="1:4" ht="26.25">
      <c r="A287" s="68" t="s">
        <v>10</v>
      </c>
      <c r="B287" s="64" t="s">
        <v>149</v>
      </c>
      <c r="D287" t="s">
        <v>25</v>
      </c>
    </row>
    <row r="288" spans="1:4" ht="27" thickBot="1">
      <c r="A288" s="69" t="s">
        <v>14</v>
      </c>
      <c r="B288" s="65" t="s">
        <v>325</v>
      </c>
      <c r="D288" t="s">
        <v>25</v>
      </c>
    </row>
    <row r="289" spans="1:4" ht="15.75" thickBot="1">
      <c r="A289" s="91" t="s">
        <v>326</v>
      </c>
      <c r="B289" s="92"/>
    </row>
    <row r="290" spans="1:4" ht="23.25" customHeight="1">
      <c r="A290" s="81" t="s">
        <v>327</v>
      </c>
      <c r="B290" s="82"/>
      <c r="C290" t="s">
        <v>65</v>
      </c>
    </row>
    <row r="291" spans="1:4" ht="26.25">
      <c r="A291" s="68" t="s">
        <v>90</v>
      </c>
      <c r="B291" s="64" t="s">
        <v>328</v>
      </c>
      <c r="D291" t="s">
        <v>25</v>
      </c>
    </row>
    <row r="292" spans="1:4" ht="51.75">
      <c r="A292" s="68" t="s">
        <v>92</v>
      </c>
      <c r="B292" s="64" t="s">
        <v>329</v>
      </c>
      <c r="D292" t="s">
        <v>25</v>
      </c>
    </row>
    <row r="293" spans="1:4" ht="26.25">
      <c r="A293" s="68" t="s">
        <v>23</v>
      </c>
      <c r="B293" s="64" t="s">
        <v>330</v>
      </c>
      <c r="D293" t="s">
        <v>25</v>
      </c>
    </row>
    <row r="294" spans="1:4" ht="26.25">
      <c r="A294" s="68" t="s">
        <v>95</v>
      </c>
      <c r="B294" s="64" t="s">
        <v>331</v>
      </c>
      <c r="D294" t="s">
        <v>25</v>
      </c>
    </row>
    <row r="295" spans="1:4">
      <c r="A295" s="68" t="s">
        <v>332</v>
      </c>
      <c r="B295" s="64" t="s">
        <v>333</v>
      </c>
      <c r="D295" t="s">
        <v>334</v>
      </c>
    </row>
    <row r="296" spans="1:4" ht="26.25">
      <c r="A296" s="68" t="s">
        <v>7</v>
      </c>
      <c r="B296" s="64" t="s">
        <v>335</v>
      </c>
      <c r="D296" t="s">
        <v>25</v>
      </c>
    </row>
    <row r="297" spans="1:4" ht="26.25">
      <c r="A297" s="68" t="s">
        <v>16</v>
      </c>
      <c r="B297" s="64" t="s">
        <v>336</v>
      </c>
      <c r="D297" t="s">
        <v>25</v>
      </c>
    </row>
    <row r="298" spans="1:4" ht="26.25">
      <c r="A298" s="68" t="s">
        <v>10</v>
      </c>
      <c r="B298" s="64" t="s">
        <v>337</v>
      </c>
      <c r="D298" t="s">
        <v>25</v>
      </c>
    </row>
    <row r="299" spans="1:4" ht="26.25">
      <c r="A299" s="68" t="s">
        <v>14</v>
      </c>
      <c r="B299" s="64" t="s">
        <v>338</v>
      </c>
      <c r="D299" t="s">
        <v>25</v>
      </c>
    </row>
    <row r="300" spans="1:4">
      <c r="A300" s="68" t="s">
        <v>18</v>
      </c>
      <c r="B300" s="64" t="s">
        <v>339</v>
      </c>
      <c r="D300" t="s">
        <v>25</v>
      </c>
    </row>
    <row r="301" spans="1:4" ht="51.75">
      <c r="A301" s="68" t="s">
        <v>12</v>
      </c>
      <c r="B301" s="64" t="s">
        <v>340</v>
      </c>
      <c r="D301" t="s">
        <v>25</v>
      </c>
    </row>
    <row r="302" spans="1:4" ht="26.25">
      <c r="A302" s="68" t="s">
        <v>78</v>
      </c>
      <c r="B302" s="64" t="s">
        <v>341</v>
      </c>
      <c r="D302" t="s">
        <v>25</v>
      </c>
    </row>
    <row r="303" spans="1:4" ht="26.25">
      <c r="A303" s="68" t="s">
        <v>80</v>
      </c>
      <c r="B303" s="64" t="s">
        <v>342</v>
      </c>
      <c r="D303" t="s">
        <v>25</v>
      </c>
    </row>
    <row r="304" spans="1:4" ht="27" thickBot="1">
      <c r="A304" s="68" t="s">
        <v>82</v>
      </c>
      <c r="B304" s="64" t="s">
        <v>343</v>
      </c>
      <c r="D304" t="s">
        <v>25</v>
      </c>
    </row>
    <row r="305" spans="1:4">
      <c r="A305" s="81" t="s">
        <v>344</v>
      </c>
      <c r="B305" s="82"/>
      <c r="C305" t="s">
        <v>65</v>
      </c>
    </row>
    <row r="306" spans="1:4" ht="51.75">
      <c r="A306" s="68" t="s">
        <v>92</v>
      </c>
      <c r="B306" s="80" t="s">
        <v>345</v>
      </c>
      <c r="D306" t="s">
        <v>346</v>
      </c>
    </row>
    <row r="307" spans="1:4" ht="39">
      <c r="A307" s="68" t="s">
        <v>23</v>
      </c>
      <c r="B307" s="64" t="s">
        <v>347</v>
      </c>
      <c r="D307" t="s">
        <v>25</v>
      </c>
    </row>
    <row r="308" spans="1:4" ht="26.25">
      <c r="A308" s="68" t="s">
        <v>95</v>
      </c>
      <c r="B308" s="64" t="s">
        <v>348</v>
      </c>
      <c r="D308" t="s">
        <v>25</v>
      </c>
    </row>
    <row r="309" spans="1:4" ht="26.25">
      <c r="A309" s="68" t="s">
        <v>66</v>
      </c>
      <c r="B309" s="64" t="s">
        <v>349</v>
      </c>
      <c r="D309" t="s">
        <v>25</v>
      </c>
    </row>
    <row r="310" spans="1:4" ht="39.75" thickBot="1">
      <c r="A310" s="68" t="s">
        <v>7</v>
      </c>
      <c r="B310" s="64" t="s">
        <v>350</v>
      </c>
      <c r="D310" t="s">
        <v>25</v>
      </c>
    </row>
    <row r="311" spans="1:4" ht="37.5" customHeight="1">
      <c r="A311" s="81" t="s">
        <v>351</v>
      </c>
      <c r="B311" s="82"/>
      <c r="C311" t="s">
        <v>65</v>
      </c>
    </row>
    <row r="312" spans="1:4" ht="26.25">
      <c r="A312" s="68" t="s">
        <v>92</v>
      </c>
      <c r="B312" s="64" t="s">
        <v>352</v>
      </c>
      <c r="D312" t="s">
        <v>25</v>
      </c>
    </row>
    <row r="313" spans="1:4" ht="26.25">
      <c r="A313" s="68" t="s">
        <v>23</v>
      </c>
      <c r="B313" s="64" t="s">
        <v>353</v>
      </c>
      <c r="D313" t="s">
        <v>25</v>
      </c>
    </row>
    <row r="314" spans="1:4" ht="26.25">
      <c r="A314" s="68" t="s">
        <v>14</v>
      </c>
      <c r="B314" s="64" t="s">
        <v>354</v>
      </c>
      <c r="D314" t="s">
        <v>25</v>
      </c>
    </row>
    <row r="315" spans="1:4">
      <c r="A315" s="68" t="s">
        <v>18</v>
      </c>
      <c r="B315" s="64" t="s">
        <v>355</v>
      </c>
      <c r="D315" t="s">
        <v>25</v>
      </c>
    </row>
    <row r="316" spans="1:4">
      <c r="A316" s="68" t="s">
        <v>12</v>
      </c>
      <c r="B316" s="64" t="s">
        <v>356</v>
      </c>
      <c r="D316" t="s">
        <v>25</v>
      </c>
    </row>
    <row r="317" spans="1:4" ht="26.25">
      <c r="A317" s="68" t="s">
        <v>33</v>
      </c>
      <c r="B317" s="64" t="s">
        <v>357</v>
      </c>
      <c r="D317" t="s">
        <v>25</v>
      </c>
    </row>
    <row r="318" spans="1:4" ht="27" thickBot="1">
      <c r="A318" s="69" t="s">
        <v>35</v>
      </c>
      <c r="B318" s="65" t="s">
        <v>122</v>
      </c>
      <c r="D318" t="s">
        <v>25</v>
      </c>
    </row>
    <row r="319" spans="1:4" ht="17.25" customHeight="1" thickBot="1">
      <c r="A319" s="91" t="s">
        <v>358</v>
      </c>
      <c r="B319" s="92"/>
    </row>
    <row r="320" spans="1:4" ht="45" customHeight="1">
      <c r="A320" s="81" t="s">
        <v>359</v>
      </c>
      <c r="B320" s="82"/>
      <c r="C320" t="s">
        <v>22</v>
      </c>
    </row>
    <row r="321" spans="1:4" ht="15.75" customHeight="1">
      <c r="A321" s="68" t="s">
        <v>90</v>
      </c>
      <c r="B321" s="64" t="s">
        <v>360</v>
      </c>
      <c r="D321" t="s">
        <v>25</v>
      </c>
    </row>
    <row r="322" spans="1:4" ht="15.75" thickBot="1">
      <c r="A322" s="68" t="s">
        <v>92</v>
      </c>
      <c r="B322" s="64" t="s">
        <v>361</v>
      </c>
      <c r="D322" t="s">
        <v>25</v>
      </c>
    </row>
    <row r="323" spans="1:4" ht="60.75">
      <c r="A323" s="101" t="s">
        <v>23</v>
      </c>
      <c r="B323" s="102" t="s">
        <v>362</v>
      </c>
      <c r="D323" s="98" t="str">
        <f>"El P"&amp;A323&amp;" Faltaba en éste listado. No se ha empezado la implementación del producto en PMR"</f>
        <v>El P03 Faltaba en éste listado. No se ha empezado la implementación del producto en PMR</v>
      </c>
    </row>
    <row r="324" spans="1:4" ht="60.75">
      <c r="A324" s="101" t="s">
        <v>95</v>
      </c>
      <c r="B324" s="102" t="s">
        <v>363</v>
      </c>
      <c r="D324" s="98" t="str">
        <f>"El P"&amp;A324&amp;" Faltaba en éste listado. No se ha empezado la implementación del producto en PMR"</f>
        <v>El P04 Faltaba en éste listado. No se ha empezado la implementación del producto en PMR</v>
      </c>
    </row>
    <row r="325" spans="1:4" ht="60.75">
      <c r="A325" s="101" t="s">
        <v>66</v>
      </c>
      <c r="B325" s="103" t="s">
        <v>364</v>
      </c>
      <c r="D325" s="98" t="str">
        <f>"El P"&amp;A325&amp;" Faltaba en éste listado. No se ha empezado la implementación del producto en PMR"</f>
        <v>El P05 Faltaba en éste listado. No se ha empezado la implementación del producto en PMR</v>
      </c>
    </row>
    <row r="326" spans="1:4" ht="60.75">
      <c r="A326" s="101" t="s">
        <v>7</v>
      </c>
      <c r="B326" s="103" t="s">
        <v>365</v>
      </c>
      <c r="D326" s="98" t="str">
        <f>"El P"&amp;A326&amp;" Faltaba en éste listado. No se ha empezado la implementación del producto en PMR"</f>
        <v>El P06 Faltaba en éste listado. No se ha empezado la implementación del producto en PMR</v>
      </c>
    </row>
    <row r="327" spans="1:4" ht="60.75">
      <c r="A327" s="101" t="s">
        <v>16</v>
      </c>
      <c r="B327" s="102" t="s">
        <v>366</v>
      </c>
      <c r="D327" s="98" t="str">
        <f>"El P"&amp;A327&amp;" Faltaba en éste listado. No se ha empezado la implementación del producto en PMR"</f>
        <v>El P07 Faltaba en éste listado. No se ha empezado la implementación del producto en PMR</v>
      </c>
    </row>
    <row r="328" spans="1:4" ht="60.75">
      <c r="A328" s="101" t="s">
        <v>10</v>
      </c>
      <c r="B328" s="102" t="s">
        <v>367</v>
      </c>
      <c r="D328" s="98" t="str">
        <f>"El P"&amp;A328&amp;" Faltaba en éste listado. No se ha empezado la implementación del producto en PMR"</f>
        <v>El P08 Faltaba en éste listado. No se ha empezado la implementación del producto en PMR</v>
      </c>
    </row>
    <row r="329" spans="1:4" ht="60.75">
      <c r="A329" s="100">
        <v>13</v>
      </c>
      <c r="B329" s="103" t="s">
        <v>368</v>
      </c>
      <c r="D329" s="98" t="str">
        <f>"El P"&amp;A329&amp;" Faltaba en éste listado. No se ha empezado la implementación del producto en PMR"</f>
        <v>El P13 Faltaba en éste listado. No se ha empezado la implementación del producto en PMR</v>
      </c>
    </row>
    <row r="330" spans="1:4" ht="34.5" customHeight="1">
      <c r="A330" s="81" t="s">
        <v>369</v>
      </c>
      <c r="B330" s="82"/>
      <c r="C330" t="s">
        <v>22</v>
      </c>
    </row>
    <row r="331" spans="1:4" ht="26.25">
      <c r="A331" s="68" t="s">
        <v>10</v>
      </c>
      <c r="B331" s="64" t="s">
        <v>215</v>
      </c>
      <c r="D331" t="s">
        <v>25</v>
      </c>
    </row>
    <row r="332" spans="1:4">
      <c r="A332" s="68" t="s">
        <v>90</v>
      </c>
      <c r="B332" s="64" t="s">
        <v>370</v>
      </c>
      <c r="D332" t="s">
        <v>25</v>
      </c>
    </row>
    <row r="333" spans="1:4">
      <c r="A333" s="68" t="s">
        <v>95</v>
      </c>
      <c r="B333" s="64" t="s">
        <v>371</v>
      </c>
      <c r="D333" t="s">
        <v>25</v>
      </c>
    </row>
    <row r="334" spans="1:4" ht="26.25">
      <c r="A334" s="68" t="s">
        <v>16</v>
      </c>
      <c r="B334" s="64" t="s">
        <v>185</v>
      </c>
      <c r="D334" t="s">
        <v>25</v>
      </c>
    </row>
    <row r="335" spans="1:4" ht="26.25">
      <c r="A335" s="68" t="s">
        <v>23</v>
      </c>
      <c r="B335" s="64" t="s">
        <v>372</v>
      </c>
      <c r="D335" t="s">
        <v>25</v>
      </c>
    </row>
    <row r="336" spans="1:4" ht="15.75" thickBot="1">
      <c r="A336" s="68" t="s">
        <v>92</v>
      </c>
      <c r="B336" s="64" t="s">
        <v>373</v>
      </c>
      <c r="D336" t="s">
        <v>25</v>
      </c>
    </row>
    <row r="337" spans="1:4" ht="29.25" customHeight="1">
      <c r="A337" s="81" t="s">
        <v>374</v>
      </c>
      <c r="B337" s="82"/>
      <c r="C337" t="s">
        <v>22</v>
      </c>
    </row>
    <row r="338" spans="1:4">
      <c r="A338" s="68" t="s">
        <v>90</v>
      </c>
      <c r="B338" s="64" t="s">
        <v>375</v>
      </c>
      <c r="D338" t="s">
        <v>25</v>
      </c>
    </row>
    <row r="339" spans="1:4">
      <c r="A339" s="68" t="s">
        <v>95</v>
      </c>
      <c r="B339" s="64" t="s">
        <v>376</v>
      </c>
      <c r="D339" t="s">
        <v>25</v>
      </c>
    </row>
    <row r="340" spans="1:4">
      <c r="A340" s="68" t="s">
        <v>92</v>
      </c>
      <c r="B340" s="64" t="s">
        <v>377</v>
      </c>
      <c r="D340" t="s">
        <v>25</v>
      </c>
    </row>
    <row r="341" spans="1:4" ht="26.25">
      <c r="A341" s="68" t="s">
        <v>23</v>
      </c>
      <c r="B341" s="64" t="s">
        <v>185</v>
      </c>
      <c r="D341" t="s">
        <v>25</v>
      </c>
    </row>
    <row r="342" spans="1:4" ht="26.25">
      <c r="A342" s="68" t="s">
        <v>18</v>
      </c>
      <c r="B342" s="64" t="s">
        <v>122</v>
      </c>
      <c r="D342" t="s">
        <v>25</v>
      </c>
    </row>
    <row r="343" spans="1:4" ht="15.75" thickBot="1">
      <c r="A343" s="69" t="s">
        <v>66</v>
      </c>
      <c r="B343" s="65" t="s">
        <v>378</v>
      </c>
      <c r="D343" t="s">
        <v>25</v>
      </c>
    </row>
    <row r="344" spans="1:4" ht="15.75" thickBot="1">
      <c r="A344" s="91" t="s">
        <v>379</v>
      </c>
      <c r="B344" s="92"/>
    </row>
    <row r="345" spans="1:4" s="78" customFormat="1" ht="21" customHeight="1">
      <c r="A345" s="93" t="s">
        <v>380</v>
      </c>
      <c r="B345" s="94"/>
      <c r="C345" t="s">
        <v>4</v>
      </c>
    </row>
    <row r="346" spans="1:4" ht="24">
      <c r="A346" s="68" t="s">
        <v>381</v>
      </c>
      <c r="B346" s="75" t="s">
        <v>382</v>
      </c>
      <c r="D346" t="s">
        <v>9</v>
      </c>
    </row>
    <row r="347" spans="1:4" ht="24">
      <c r="A347" s="68" t="s">
        <v>383</v>
      </c>
      <c r="B347" s="75" t="s">
        <v>384</v>
      </c>
      <c r="D347" t="s">
        <v>9</v>
      </c>
    </row>
    <row r="348" spans="1:4" ht="24">
      <c r="A348" s="68" t="s">
        <v>385</v>
      </c>
      <c r="B348" s="75" t="s">
        <v>386</v>
      </c>
      <c r="D348" t="s">
        <v>9</v>
      </c>
    </row>
    <row r="349" spans="1:4" ht="24">
      <c r="A349" s="68" t="s">
        <v>387</v>
      </c>
      <c r="B349" s="75" t="s">
        <v>388</v>
      </c>
      <c r="D349" t="s">
        <v>9</v>
      </c>
    </row>
    <row r="350" spans="1:4" ht="48">
      <c r="A350" s="68" t="s">
        <v>389</v>
      </c>
      <c r="B350" s="75" t="s">
        <v>390</v>
      </c>
      <c r="D350" t="s">
        <v>9</v>
      </c>
    </row>
    <row r="351" spans="1:4" ht="24">
      <c r="A351" s="68" t="s">
        <v>391</v>
      </c>
      <c r="B351" s="75" t="s">
        <v>392</v>
      </c>
      <c r="D351" t="s">
        <v>9</v>
      </c>
    </row>
    <row r="352" spans="1:4" ht="24">
      <c r="A352" s="68" t="s">
        <v>393</v>
      </c>
      <c r="B352" s="75" t="s">
        <v>394</v>
      </c>
      <c r="D352" t="s">
        <v>9</v>
      </c>
    </row>
    <row r="353" spans="1:4">
      <c r="A353" s="68" t="s">
        <v>395</v>
      </c>
      <c r="B353" s="75" t="s">
        <v>396</v>
      </c>
      <c r="D353" t="s">
        <v>9</v>
      </c>
    </row>
    <row r="354" spans="1:4" ht="24">
      <c r="A354" s="68" t="s">
        <v>397</v>
      </c>
      <c r="B354" s="75" t="s">
        <v>398</v>
      </c>
      <c r="D354" t="s">
        <v>9</v>
      </c>
    </row>
    <row r="355" spans="1:4" ht="24">
      <c r="A355" s="68" t="s">
        <v>399</v>
      </c>
      <c r="B355" s="75" t="s">
        <v>400</v>
      </c>
      <c r="D355" t="s">
        <v>9</v>
      </c>
    </row>
    <row r="356" spans="1:4" ht="24">
      <c r="A356" s="68" t="s">
        <v>401</v>
      </c>
      <c r="B356" s="75" t="s">
        <v>402</v>
      </c>
      <c r="D356" t="s">
        <v>9</v>
      </c>
    </row>
    <row r="357" spans="1:4" ht="24">
      <c r="A357" s="68" t="s">
        <v>403</v>
      </c>
      <c r="B357" s="75" t="s">
        <v>404</v>
      </c>
      <c r="D357" t="s">
        <v>9</v>
      </c>
    </row>
    <row r="358" spans="1:4" ht="24">
      <c r="A358" s="68" t="s">
        <v>405</v>
      </c>
      <c r="B358" s="75" t="s">
        <v>185</v>
      </c>
      <c r="D358" t="s">
        <v>9</v>
      </c>
    </row>
    <row r="359" spans="1:4" ht="24">
      <c r="A359" s="68" t="s">
        <v>406</v>
      </c>
      <c r="B359" s="75" t="s">
        <v>407</v>
      </c>
      <c r="D359" t="s">
        <v>9</v>
      </c>
    </row>
    <row r="360" spans="1:4">
      <c r="A360" s="68" t="s">
        <v>408</v>
      </c>
      <c r="B360" s="75" t="s">
        <v>409</v>
      </c>
      <c r="D360" t="s">
        <v>9</v>
      </c>
    </row>
    <row r="361" spans="1:4" ht="24">
      <c r="A361" s="68" t="s">
        <v>410</v>
      </c>
      <c r="B361" s="75" t="s">
        <v>411</v>
      </c>
      <c r="D361" t="s">
        <v>9</v>
      </c>
    </row>
    <row r="362" spans="1:4" ht="24">
      <c r="A362" s="68" t="s">
        <v>412</v>
      </c>
      <c r="B362" s="75" t="s">
        <v>413</v>
      </c>
      <c r="D362" t="s">
        <v>9</v>
      </c>
    </row>
    <row r="363" spans="1:4" ht="24">
      <c r="A363" s="68" t="s">
        <v>414</v>
      </c>
      <c r="B363" s="75" t="s">
        <v>415</v>
      </c>
      <c r="D363" t="s">
        <v>9</v>
      </c>
    </row>
    <row r="364" spans="1:4">
      <c r="A364" s="68" t="s">
        <v>416</v>
      </c>
      <c r="B364" s="75" t="s">
        <v>417</v>
      </c>
      <c r="D364" t="s">
        <v>9</v>
      </c>
    </row>
    <row r="365" spans="1:4" ht="24">
      <c r="A365" s="68" t="s">
        <v>418</v>
      </c>
      <c r="B365" s="75" t="s">
        <v>419</v>
      </c>
      <c r="D365" t="s">
        <v>9</v>
      </c>
    </row>
    <row r="366" spans="1:4" ht="24">
      <c r="A366" s="68" t="s">
        <v>420</v>
      </c>
      <c r="B366" s="75" t="s">
        <v>421</v>
      </c>
      <c r="D366" t="s">
        <v>9</v>
      </c>
    </row>
    <row r="367" spans="1:4">
      <c r="A367" s="68" t="s">
        <v>422</v>
      </c>
      <c r="B367" s="75" t="s">
        <v>423</v>
      </c>
      <c r="D367" t="s">
        <v>9</v>
      </c>
    </row>
    <row r="368" spans="1:4">
      <c r="A368" s="68" t="s">
        <v>424</v>
      </c>
      <c r="B368" s="75" t="s">
        <v>425</v>
      </c>
      <c r="D368" t="s">
        <v>9</v>
      </c>
    </row>
    <row r="369" spans="1:4">
      <c r="A369" s="68" t="s">
        <v>426</v>
      </c>
      <c r="B369" s="75" t="s">
        <v>427</v>
      </c>
      <c r="D369" t="s">
        <v>9</v>
      </c>
    </row>
    <row r="370" spans="1:4" s="78" customFormat="1" ht="42.75" customHeight="1">
      <c r="A370" s="93" t="s">
        <v>428</v>
      </c>
      <c r="B370" s="94"/>
      <c r="C370" t="s">
        <v>4</v>
      </c>
    </row>
    <row r="371" spans="1:4" ht="36">
      <c r="A371" s="68" t="s">
        <v>10</v>
      </c>
      <c r="B371" s="75" t="s">
        <v>429</v>
      </c>
      <c r="D371" t="s">
        <v>9</v>
      </c>
    </row>
    <row r="372" spans="1:4" ht="36">
      <c r="A372" s="68" t="s">
        <v>92</v>
      </c>
      <c r="B372" s="75" t="s">
        <v>430</v>
      </c>
      <c r="D372" t="s">
        <v>9</v>
      </c>
    </row>
    <row r="373" spans="1:4">
      <c r="A373" s="68" t="s">
        <v>95</v>
      </c>
      <c r="B373" s="75" t="s">
        <v>431</v>
      </c>
      <c r="D373" t="s">
        <v>9</v>
      </c>
    </row>
    <row r="374" spans="1:4">
      <c r="A374" s="68" t="s">
        <v>23</v>
      </c>
      <c r="B374" s="75" t="s">
        <v>432</v>
      </c>
      <c r="D374" t="s">
        <v>9</v>
      </c>
    </row>
    <row r="375" spans="1:4">
      <c r="A375" s="68" t="s">
        <v>66</v>
      </c>
      <c r="B375" s="75" t="s">
        <v>433</v>
      </c>
      <c r="D375" t="s">
        <v>9</v>
      </c>
    </row>
    <row r="376" spans="1:4" ht="36">
      <c r="A376" s="68" t="s">
        <v>7</v>
      </c>
      <c r="B376" s="75" t="s">
        <v>434</v>
      </c>
      <c r="D376" t="s">
        <v>9</v>
      </c>
    </row>
    <row r="377" spans="1:4" ht="24">
      <c r="A377" s="69" t="s">
        <v>16</v>
      </c>
      <c r="B377" s="99" t="s">
        <v>435</v>
      </c>
      <c r="D377" t="s">
        <v>9</v>
      </c>
    </row>
    <row r="378" spans="1:4" ht="15.75" thickBot="1">
      <c r="A378" s="91" t="s">
        <v>436</v>
      </c>
      <c r="B378" s="92"/>
    </row>
    <row r="379" spans="1:4" s="78" customFormat="1" ht="45" customHeight="1">
      <c r="A379" s="93" t="s">
        <v>437</v>
      </c>
      <c r="B379" s="94"/>
      <c r="C379" t="s">
        <v>4</v>
      </c>
    </row>
    <row r="380" spans="1:4" ht="48">
      <c r="A380" s="68" t="s">
        <v>23</v>
      </c>
      <c r="B380" s="75" t="s">
        <v>438</v>
      </c>
      <c r="D380" t="s">
        <v>9</v>
      </c>
    </row>
    <row r="381" spans="1:4" ht="24">
      <c r="A381" s="68" t="s">
        <v>95</v>
      </c>
      <c r="B381" s="75" t="s">
        <v>439</v>
      </c>
      <c r="D381" t="s">
        <v>9</v>
      </c>
    </row>
    <row r="382" spans="1:4" ht="24">
      <c r="A382" s="68" t="s">
        <v>66</v>
      </c>
      <c r="B382" s="75" t="s">
        <v>440</v>
      </c>
      <c r="D382" t="s">
        <v>9</v>
      </c>
    </row>
    <row r="383" spans="1:4">
      <c r="A383" s="68" t="s">
        <v>12</v>
      </c>
      <c r="B383" s="75" t="s">
        <v>441</v>
      </c>
      <c r="D383" t="s">
        <v>9</v>
      </c>
    </row>
    <row r="384" spans="1:4" ht="24">
      <c r="A384" s="68" t="s">
        <v>14</v>
      </c>
      <c r="B384" s="75" t="s">
        <v>442</v>
      </c>
      <c r="D384" t="s">
        <v>9</v>
      </c>
    </row>
    <row r="385" spans="1:4" ht="24">
      <c r="A385" s="69" t="s">
        <v>18</v>
      </c>
      <c r="B385" s="99" t="s">
        <v>443</v>
      </c>
      <c r="D385" t="s">
        <v>9</v>
      </c>
    </row>
    <row r="386" spans="1:4" ht="15.75" thickBot="1">
      <c r="A386" s="91" t="s">
        <v>444</v>
      </c>
      <c r="B386" s="92"/>
    </row>
    <row r="387" spans="1:4">
      <c r="A387" s="81" t="s">
        <v>445</v>
      </c>
      <c r="B387" s="82"/>
      <c r="C387" t="s">
        <v>4</v>
      </c>
    </row>
    <row r="388" spans="1:4">
      <c r="A388" s="68" t="s">
        <v>10</v>
      </c>
      <c r="B388" s="75" t="s">
        <v>446</v>
      </c>
      <c r="D388" t="s">
        <v>9</v>
      </c>
    </row>
    <row r="389" spans="1:4" ht="24">
      <c r="A389" s="68" t="s">
        <v>95</v>
      </c>
      <c r="B389" s="75" t="s">
        <v>447</v>
      </c>
      <c r="D389" t="s">
        <v>9</v>
      </c>
    </row>
    <row r="390" spans="1:4" ht="24">
      <c r="A390" s="68" t="s">
        <v>33</v>
      </c>
      <c r="B390" s="75" t="s">
        <v>448</v>
      </c>
      <c r="D390" t="s">
        <v>9</v>
      </c>
    </row>
    <row r="391" spans="1:4" ht="24">
      <c r="A391" s="68" t="s">
        <v>66</v>
      </c>
      <c r="B391" s="75" t="s">
        <v>449</v>
      </c>
      <c r="D391" t="s">
        <v>9</v>
      </c>
    </row>
    <row r="392" spans="1:4" ht="24">
      <c r="A392" s="68" t="s">
        <v>14</v>
      </c>
      <c r="B392" s="75" t="s">
        <v>450</v>
      </c>
      <c r="D392" t="s">
        <v>9</v>
      </c>
    </row>
    <row r="393" spans="1:4" ht="24">
      <c r="A393" s="68" t="s">
        <v>7</v>
      </c>
      <c r="B393" s="75" t="s">
        <v>451</v>
      </c>
      <c r="D393" t="s">
        <v>9</v>
      </c>
    </row>
    <row r="394" spans="1:4">
      <c r="A394" s="81" t="s">
        <v>452</v>
      </c>
      <c r="B394" s="82"/>
      <c r="C394" t="s">
        <v>4</v>
      </c>
    </row>
    <row r="395" spans="1:4">
      <c r="A395" s="68" t="s">
        <v>95</v>
      </c>
      <c r="B395" s="75" t="s">
        <v>453</v>
      </c>
      <c r="D395" t="s">
        <v>9</v>
      </c>
    </row>
    <row r="396" spans="1:4" ht="24">
      <c r="A396" s="68" t="s">
        <v>10</v>
      </c>
      <c r="B396" s="75" t="s">
        <v>454</v>
      </c>
      <c r="D396" t="s">
        <v>9</v>
      </c>
    </row>
    <row r="397" spans="1:4">
      <c r="A397" s="68" t="s">
        <v>7</v>
      </c>
      <c r="B397" s="75" t="s">
        <v>455</v>
      </c>
      <c r="D397" t="s">
        <v>9</v>
      </c>
    </row>
    <row r="398" spans="1:4">
      <c r="A398" s="68" t="s">
        <v>12</v>
      </c>
      <c r="B398" s="75" t="s">
        <v>456</v>
      </c>
      <c r="D398" t="s">
        <v>9</v>
      </c>
    </row>
    <row r="399" spans="1:4">
      <c r="A399" s="68" t="s">
        <v>35</v>
      </c>
      <c r="B399" s="75" t="s">
        <v>457</v>
      </c>
      <c r="D399" t="s">
        <v>9</v>
      </c>
    </row>
    <row r="400" spans="1:4">
      <c r="A400" s="68" t="s">
        <v>66</v>
      </c>
      <c r="B400" s="75" t="s">
        <v>458</v>
      </c>
      <c r="D400" t="s">
        <v>9</v>
      </c>
    </row>
    <row r="401" spans="1:4">
      <c r="A401" s="68" t="s">
        <v>16</v>
      </c>
      <c r="B401" s="75" t="s">
        <v>459</v>
      </c>
      <c r="D401" t="s">
        <v>9</v>
      </c>
    </row>
    <row r="402" spans="1:4">
      <c r="A402" s="68" t="s">
        <v>14</v>
      </c>
      <c r="B402" s="75" t="s">
        <v>460</v>
      </c>
      <c r="D402" t="s">
        <v>9</v>
      </c>
    </row>
    <row r="403" spans="1:4">
      <c r="A403" s="68" t="s">
        <v>18</v>
      </c>
      <c r="B403" s="75" t="s">
        <v>461</v>
      </c>
      <c r="D403" t="s">
        <v>9</v>
      </c>
    </row>
    <row r="404" spans="1:4">
      <c r="A404" s="68" t="s">
        <v>33</v>
      </c>
      <c r="B404" s="75" t="s">
        <v>462</v>
      </c>
      <c r="D404" t="s">
        <v>463</v>
      </c>
    </row>
    <row r="405" spans="1:4" ht="30" customHeight="1">
      <c r="A405" s="95" t="s">
        <v>464</v>
      </c>
      <c r="B405" s="96"/>
      <c r="C405" t="s">
        <v>4</v>
      </c>
    </row>
    <row r="406" spans="1:4">
      <c r="A406" s="68" t="s">
        <v>90</v>
      </c>
      <c r="B406" s="64" t="s">
        <v>465</v>
      </c>
      <c r="D406" t="s">
        <v>9</v>
      </c>
    </row>
    <row r="407" spans="1:4">
      <c r="A407" s="68" t="s">
        <v>92</v>
      </c>
      <c r="B407" s="64" t="s">
        <v>466</v>
      </c>
      <c r="D407" t="s">
        <v>9</v>
      </c>
    </row>
    <row r="408" spans="1:4">
      <c r="A408" s="68" t="s">
        <v>7</v>
      </c>
      <c r="B408" s="64" t="s">
        <v>467</v>
      </c>
      <c r="D408" t="s">
        <v>9</v>
      </c>
    </row>
    <row r="409" spans="1:4">
      <c r="A409" s="68" t="s">
        <v>23</v>
      </c>
      <c r="B409" s="64" t="s">
        <v>468</v>
      </c>
      <c r="D409" t="s">
        <v>9</v>
      </c>
    </row>
    <row r="410" spans="1:4" ht="15.75" thickBot="1">
      <c r="A410" s="69" t="s">
        <v>95</v>
      </c>
      <c r="B410" s="65" t="s">
        <v>192</v>
      </c>
      <c r="D410" t="s">
        <v>9</v>
      </c>
    </row>
    <row r="411" spans="1:4" ht="15.75" thickBot="1">
      <c r="A411" s="91" t="s">
        <v>469</v>
      </c>
      <c r="B411" s="92"/>
      <c r="D411" t="s">
        <v>9</v>
      </c>
    </row>
    <row r="412" spans="1:4">
      <c r="A412" s="81" t="s">
        <v>470</v>
      </c>
      <c r="B412" s="82"/>
      <c r="C412" t="s">
        <v>4</v>
      </c>
    </row>
    <row r="413" spans="1:4" ht="36">
      <c r="A413" s="68" t="s">
        <v>92</v>
      </c>
      <c r="B413" s="75" t="s">
        <v>471</v>
      </c>
      <c r="D413" t="s">
        <v>9</v>
      </c>
    </row>
    <row r="414" spans="1:4" ht="24">
      <c r="A414" s="68" t="s">
        <v>14</v>
      </c>
      <c r="B414" s="75" t="s">
        <v>472</v>
      </c>
      <c r="D414" t="s">
        <v>9</v>
      </c>
    </row>
    <row r="415" spans="1:4" ht="24">
      <c r="A415" s="68" t="s">
        <v>90</v>
      </c>
      <c r="B415" s="75" t="s">
        <v>473</v>
      </c>
      <c r="D415" t="s">
        <v>9</v>
      </c>
    </row>
    <row r="416" spans="1:4" ht="24">
      <c r="A416" s="68" t="s">
        <v>7</v>
      </c>
      <c r="B416" s="75" t="s">
        <v>474</v>
      </c>
      <c r="D416" t="s">
        <v>9</v>
      </c>
    </row>
    <row r="417" spans="1:4" ht="24">
      <c r="A417" s="69" t="s">
        <v>23</v>
      </c>
      <c r="B417" s="99" t="s">
        <v>475</v>
      </c>
      <c r="D417" t="s">
        <v>9</v>
      </c>
    </row>
    <row r="418" spans="1:4" ht="15.75" thickBot="1">
      <c r="A418" s="91" t="s">
        <v>476</v>
      </c>
      <c r="B418" s="92"/>
    </row>
    <row r="419" spans="1:4" s="78" customFormat="1" ht="42" customHeight="1">
      <c r="A419" s="93" t="s">
        <v>477</v>
      </c>
      <c r="B419" s="94"/>
      <c r="C419" t="s">
        <v>4</v>
      </c>
    </row>
    <row r="420" spans="1:4">
      <c r="A420" s="68" t="s">
        <v>95</v>
      </c>
      <c r="B420" s="75" t="s">
        <v>478</v>
      </c>
      <c r="D420" t="s">
        <v>9</v>
      </c>
    </row>
    <row r="421" spans="1:4" ht="36">
      <c r="A421" s="68" t="s">
        <v>14</v>
      </c>
      <c r="B421" s="75" t="s">
        <v>479</v>
      </c>
      <c r="D421" t="s">
        <v>9</v>
      </c>
    </row>
    <row r="422" spans="1:4" ht="24">
      <c r="A422" s="68" t="s">
        <v>10</v>
      </c>
      <c r="B422" s="75" t="s">
        <v>149</v>
      </c>
      <c r="D422" t="s">
        <v>9</v>
      </c>
    </row>
    <row r="423" spans="1:4" ht="24">
      <c r="A423" s="68" t="s">
        <v>35</v>
      </c>
      <c r="B423" s="75" t="s">
        <v>185</v>
      </c>
      <c r="D423" t="s">
        <v>9</v>
      </c>
    </row>
    <row r="424" spans="1:4" ht="24">
      <c r="A424" s="68" t="s">
        <v>12</v>
      </c>
      <c r="B424" s="75" t="s">
        <v>480</v>
      </c>
      <c r="D424" t="s">
        <v>9</v>
      </c>
    </row>
    <row r="425" spans="1:4" ht="24">
      <c r="A425" s="68" t="s">
        <v>16</v>
      </c>
      <c r="B425" s="75" t="s">
        <v>481</v>
      </c>
      <c r="D425" t="s">
        <v>9</v>
      </c>
    </row>
    <row r="426" spans="1:4" ht="24">
      <c r="A426" s="68" t="s">
        <v>33</v>
      </c>
      <c r="B426" s="75" t="s">
        <v>482</v>
      </c>
      <c r="D426" t="s">
        <v>9</v>
      </c>
    </row>
    <row r="427" spans="1:4" ht="24">
      <c r="A427" s="68" t="s">
        <v>66</v>
      </c>
      <c r="B427" s="75" t="s">
        <v>483</v>
      </c>
      <c r="D427" t="s">
        <v>9</v>
      </c>
    </row>
    <row r="428" spans="1:4" ht="24">
      <c r="A428" s="68" t="s">
        <v>18</v>
      </c>
      <c r="B428" s="75" t="s">
        <v>484</v>
      </c>
      <c r="D428" t="s">
        <v>9</v>
      </c>
    </row>
    <row r="429" spans="1:4">
      <c r="A429" s="68" t="s">
        <v>7</v>
      </c>
      <c r="B429" s="75" t="s">
        <v>485</v>
      </c>
      <c r="D429" t="s">
        <v>9</v>
      </c>
    </row>
    <row r="430" spans="1:4" s="78" customFormat="1" ht="39.75" customHeight="1">
      <c r="A430" s="93" t="s">
        <v>486</v>
      </c>
      <c r="B430" s="94"/>
      <c r="C430" t="s">
        <v>4</v>
      </c>
    </row>
    <row r="431" spans="1:4" ht="60">
      <c r="A431" s="68" t="s">
        <v>33</v>
      </c>
      <c r="B431" s="75" t="s">
        <v>487</v>
      </c>
      <c r="D431" t="s">
        <v>9</v>
      </c>
    </row>
    <row r="432" spans="1:4" ht="36">
      <c r="A432" s="68" t="s">
        <v>12</v>
      </c>
      <c r="B432" s="75" t="s">
        <v>488</v>
      </c>
      <c r="D432" t="s">
        <v>9</v>
      </c>
    </row>
    <row r="433" spans="1:4" ht="60">
      <c r="A433" s="68" t="s">
        <v>7</v>
      </c>
      <c r="B433" s="75" t="s">
        <v>489</v>
      </c>
      <c r="D433" t="s">
        <v>9</v>
      </c>
    </row>
    <row r="434" spans="1:4" ht="24">
      <c r="A434" s="68" t="s">
        <v>14</v>
      </c>
      <c r="B434" s="75" t="s">
        <v>490</v>
      </c>
      <c r="D434" t="s">
        <v>9</v>
      </c>
    </row>
    <row r="435" spans="1:4" ht="24">
      <c r="A435" s="68" t="s">
        <v>10</v>
      </c>
      <c r="B435" s="75" t="s">
        <v>491</v>
      </c>
      <c r="D435" t="s">
        <v>9</v>
      </c>
    </row>
    <row r="436" spans="1:4" ht="24">
      <c r="A436" s="68" t="s">
        <v>18</v>
      </c>
      <c r="B436" s="75" t="s">
        <v>492</v>
      </c>
      <c r="D436" t="s">
        <v>9</v>
      </c>
    </row>
    <row r="437" spans="1:4" ht="36">
      <c r="A437" s="69" t="s">
        <v>16</v>
      </c>
      <c r="B437" s="99" t="s">
        <v>493</v>
      </c>
      <c r="D437" t="s">
        <v>9</v>
      </c>
    </row>
  </sheetData>
  <autoFilter ref="A3:B437" xr:uid="{8819F13C-ABCB-41F2-B1B2-031DAC11115F}"/>
  <sortState xmlns:xlrd2="http://schemas.microsoft.com/office/spreadsheetml/2017/richdata2" ref="A186:B193">
    <sortCondition ref="A186:A193"/>
  </sortState>
  <mergeCells count="57">
    <mergeCell ref="A418:B418"/>
    <mergeCell ref="A419:B419"/>
    <mergeCell ref="A430:B430"/>
    <mergeCell ref="A386:B386"/>
    <mergeCell ref="A387:B387"/>
    <mergeCell ref="A394:B394"/>
    <mergeCell ref="A405:B405"/>
    <mergeCell ref="A411:B411"/>
    <mergeCell ref="A412:B412"/>
    <mergeCell ref="A379:B379"/>
    <mergeCell ref="A290:B290"/>
    <mergeCell ref="A305:B305"/>
    <mergeCell ref="A311:B311"/>
    <mergeCell ref="A319:B319"/>
    <mergeCell ref="A320:B320"/>
    <mergeCell ref="A330:B330"/>
    <mergeCell ref="A337:B337"/>
    <mergeCell ref="A344:B344"/>
    <mergeCell ref="A345:B345"/>
    <mergeCell ref="A370:B370"/>
    <mergeCell ref="A378:B378"/>
    <mergeCell ref="A289:B289"/>
    <mergeCell ref="A195:B195"/>
    <mergeCell ref="A210:B210"/>
    <mergeCell ref="A214:B214"/>
    <mergeCell ref="A229:B229"/>
    <mergeCell ref="A237:B237"/>
    <mergeCell ref="A238:B238"/>
    <mergeCell ref="A250:B250"/>
    <mergeCell ref="A262:B262"/>
    <mergeCell ref="A263:B263"/>
    <mergeCell ref="A271:B271"/>
    <mergeCell ref="A279:B279"/>
    <mergeCell ref="A194:B194"/>
    <mergeCell ref="A110:B110"/>
    <mergeCell ref="A111:B111"/>
    <mergeCell ref="A125:B125"/>
    <mergeCell ref="A130:B130"/>
    <mergeCell ref="A141:B141"/>
    <mergeCell ref="A151:B151"/>
    <mergeCell ref="A160:B160"/>
    <mergeCell ref="A165:B165"/>
    <mergeCell ref="A166:B166"/>
    <mergeCell ref="A175:B175"/>
    <mergeCell ref="A185:B185"/>
    <mergeCell ref="A104:B104"/>
    <mergeCell ref="A1:B1"/>
    <mergeCell ref="A2:B2"/>
    <mergeCell ref="A10:B10"/>
    <mergeCell ref="A11:B11"/>
    <mergeCell ref="A34:B34"/>
    <mergeCell ref="A55:B55"/>
    <mergeCell ref="A71:B71"/>
    <mergeCell ref="A86:B86"/>
    <mergeCell ref="A91:B91"/>
    <mergeCell ref="A92:B92"/>
    <mergeCell ref="A100:B10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F495-C45C-48B4-81BD-0B62E3012E25}">
  <dimension ref="A1:B9"/>
  <sheetViews>
    <sheetView zoomScale="90" zoomScaleNormal="90" workbookViewId="0">
      <selection activeCell="E16" sqref="E16"/>
    </sheetView>
  </sheetViews>
  <sheetFormatPr defaultColWidth="11.42578125" defaultRowHeight="15"/>
  <cols>
    <col min="1" max="1" width="14.5703125" style="61" customWidth="1"/>
    <col min="2" max="2" width="56.85546875" style="62" customWidth="1"/>
  </cols>
  <sheetData>
    <row r="1" spans="1:2">
      <c r="A1" s="83" t="s">
        <v>0</v>
      </c>
      <c r="B1" s="84"/>
    </row>
    <row r="2" spans="1:2">
      <c r="A2" s="85" t="s">
        <v>3</v>
      </c>
      <c r="B2" s="86"/>
    </row>
    <row r="3" spans="1:2">
      <c r="A3" s="66" t="s">
        <v>5</v>
      </c>
      <c r="B3" s="67" t="s">
        <v>6</v>
      </c>
    </row>
    <row r="4" spans="1:2" ht="39">
      <c r="A4" s="68" t="s">
        <v>7</v>
      </c>
      <c r="B4" s="64" t="s">
        <v>8</v>
      </c>
    </row>
    <row r="5" spans="1:2">
      <c r="A5" s="68" t="s">
        <v>10</v>
      </c>
      <c r="B5" s="64" t="s">
        <v>11</v>
      </c>
    </row>
    <row r="6" spans="1:2" ht="26.25">
      <c r="A6" s="68" t="s">
        <v>12</v>
      </c>
      <c r="B6" s="64" t="s">
        <v>13</v>
      </c>
    </row>
    <row r="7" spans="1:2">
      <c r="A7" s="68" t="s">
        <v>14</v>
      </c>
      <c r="B7" s="64" t="s">
        <v>15</v>
      </c>
    </row>
    <row r="8" spans="1:2" ht="26.25">
      <c r="A8" s="68" t="s">
        <v>16</v>
      </c>
      <c r="B8" s="64" t="s">
        <v>17</v>
      </c>
    </row>
    <row r="9" spans="1:2" ht="27" thickBot="1">
      <c r="A9" s="69" t="s">
        <v>18</v>
      </c>
      <c r="B9" s="65" t="s">
        <v>19</v>
      </c>
    </row>
  </sheetData>
  <autoFilter ref="A3:B9" xr:uid="{8819F13C-ABCB-41F2-B1B2-031DAC11115F}"/>
  <mergeCells count="2">
    <mergeCell ref="A1:B1"/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B613-07F1-4F94-A672-661C841D7355}">
  <dimension ref="A1:B23"/>
  <sheetViews>
    <sheetView zoomScale="90" zoomScaleNormal="90" workbookViewId="0">
      <selection activeCell="C24" sqref="C24"/>
    </sheetView>
  </sheetViews>
  <sheetFormatPr defaultColWidth="11.42578125" defaultRowHeight="15"/>
  <cols>
    <col min="1" max="1" width="14.5703125" style="61" customWidth="1"/>
    <col min="2" max="2" width="73.5703125" style="62" customWidth="1"/>
  </cols>
  <sheetData>
    <row r="1" spans="1:2">
      <c r="A1" s="83" t="s">
        <v>20</v>
      </c>
      <c r="B1" s="84"/>
    </row>
    <row r="2" spans="1:2">
      <c r="A2" s="85" t="s">
        <v>21</v>
      </c>
      <c r="B2" s="86"/>
    </row>
    <row r="3" spans="1:2">
      <c r="A3" s="68" t="s">
        <v>37</v>
      </c>
      <c r="B3" s="64" t="s">
        <v>38</v>
      </c>
    </row>
    <row r="4" spans="1:2" ht="26.25">
      <c r="A4" s="68" t="s">
        <v>35</v>
      </c>
      <c r="B4" s="64" t="s">
        <v>36</v>
      </c>
    </row>
    <row r="5" spans="1:2">
      <c r="A5" s="68" t="s">
        <v>47</v>
      </c>
      <c r="B5" s="64" t="s">
        <v>48</v>
      </c>
    </row>
    <row r="6" spans="1:2" ht="39">
      <c r="A6" s="68" t="s">
        <v>57</v>
      </c>
      <c r="B6" s="64" t="s">
        <v>58</v>
      </c>
    </row>
    <row r="7" spans="1:2">
      <c r="A7" s="68" t="s">
        <v>49</v>
      </c>
      <c r="B7" s="64" t="s">
        <v>50</v>
      </c>
    </row>
    <row r="8" spans="1:2">
      <c r="A8" s="68" t="s">
        <v>33</v>
      </c>
      <c r="B8" s="64" t="s">
        <v>34</v>
      </c>
    </row>
    <row r="9" spans="1:2" ht="26.25">
      <c r="A9" s="68" t="s">
        <v>61</v>
      </c>
      <c r="B9" s="64" t="s">
        <v>494</v>
      </c>
    </row>
    <row r="10" spans="1:2">
      <c r="A10" s="68" t="s">
        <v>51</v>
      </c>
      <c r="B10" s="64" t="s">
        <v>52</v>
      </c>
    </row>
    <row r="11" spans="1:2" ht="26.25">
      <c r="A11" s="68" t="s">
        <v>39</v>
      </c>
      <c r="B11" s="64" t="s">
        <v>495</v>
      </c>
    </row>
    <row r="12" spans="1:2">
      <c r="A12" s="68" t="s">
        <v>45</v>
      </c>
      <c r="B12" s="64" t="s">
        <v>46</v>
      </c>
    </row>
    <row r="13" spans="1:2">
      <c r="A13" s="68" t="s">
        <v>12</v>
      </c>
      <c r="B13" s="64" t="s">
        <v>32</v>
      </c>
    </row>
    <row r="14" spans="1:2">
      <c r="A14" s="68" t="s">
        <v>7</v>
      </c>
      <c r="B14" s="64" t="s">
        <v>26</v>
      </c>
    </row>
    <row r="15" spans="1:2">
      <c r="A15" s="68" t="s">
        <v>55</v>
      </c>
      <c r="B15" s="64" t="s">
        <v>56</v>
      </c>
    </row>
    <row r="16" spans="1:2">
      <c r="A16" s="68" t="s">
        <v>53</v>
      </c>
      <c r="B16" s="64" t="s">
        <v>54</v>
      </c>
    </row>
    <row r="17" spans="1:2" ht="26.25">
      <c r="A17" s="68" t="s">
        <v>16</v>
      </c>
      <c r="B17" s="64" t="s">
        <v>27</v>
      </c>
    </row>
    <row r="18" spans="1:2">
      <c r="A18" s="68" t="s">
        <v>23</v>
      </c>
      <c r="B18" s="64" t="s">
        <v>24</v>
      </c>
    </row>
    <row r="19" spans="1:2">
      <c r="A19" s="68" t="s">
        <v>41</v>
      </c>
      <c r="B19" s="64" t="s">
        <v>42</v>
      </c>
    </row>
    <row r="20" spans="1:2" ht="26.25">
      <c r="A20" s="68" t="s">
        <v>43</v>
      </c>
      <c r="B20" s="64" t="s">
        <v>44</v>
      </c>
    </row>
    <row r="21" spans="1:2" ht="26.25">
      <c r="A21" s="68" t="s">
        <v>14</v>
      </c>
      <c r="B21" s="64" t="s">
        <v>29</v>
      </c>
    </row>
    <row r="22" spans="1:2" ht="26.25">
      <c r="A22" s="68" t="s">
        <v>10</v>
      </c>
      <c r="B22" s="64" t="s">
        <v>28</v>
      </c>
    </row>
    <row r="23" spans="1:2" ht="15.75" thickBot="1">
      <c r="A23" s="69" t="s">
        <v>59</v>
      </c>
      <c r="B23" s="65" t="s">
        <v>60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32A19-06DA-46E5-9DD2-7E4020362380}">
  <dimension ref="A1:B57"/>
  <sheetViews>
    <sheetView zoomScale="90" zoomScaleNormal="90" workbookViewId="0">
      <selection activeCell="B60" sqref="B60"/>
    </sheetView>
  </sheetViews>
  <sheetFormatPr defaultColWidth="11.42578125" defaultRowHeight="15"/>
  <cols>
    <col min="1" max="1" width="14.5703125" style="61" customWidth="1"/>
    <col min="2" max="2" width="56.85546875" style="62" customWidth="1"/>
  </cols>
  <sheetData>
    <row r="1" spans="1:2">
      <c r="A1" s="87" t="s">
        <v>63</v>
      </c>
      <c r="B1" s="88"/>
    </row>
    <row r="2" spans="1:2">
      <c r="A2" s="70" t="s">
        <v>64</v>
      </c>
      <c r="B2" s="71"/>
    </row>
    <row r="3" spans="1:2" ht="26.25">
      <c r="A3" s="72" t="s">
        <v>10</v>
      </c>
      <c r="B3" s="63" t="s">
        <v>69</v>
      </c>
    </row>
    <row r="4" spans="1:2">
      <c r="A4" s="68" t="s">
        <v>14</v>
      </c>
      <c r="B4" s="64" t="s">
        <v>70</v>
      </c>
    </row>
    <row r="5" spans="1:2">
      <c r="A5" s="68" t="s">
        <v>43</v>
      </c>
      <c r="B5" s="64" t="s">
        <v>84</v>
      </c>
    </row>
    <row r="6" spans="1:2" ht="26.25">
      <c r="A6" s="68" t="s">
        <v>82</v>
      </c>
      <c r="B6" s="64" t="s">
        <v>83</v>
      </c>
    </row>
    <row r="7" spans="1:2">
      <c r="A7" s="68" t="s">
        <v>39</v>
      </c>
      <c r="B7" s="64" t="s">
        <v>76</v>
      </c>
    </row>
    <row r="8" spans="1:2" ht="26.25">
      <c r="A8" s="68" t="s">
        <v>78</v>
      </c>
      <c r="B8" s="64" t="s">
        <v>79</v>
      </c>
    </row>
    <row r="9" spans="1:2" ht="26.25">
      <c r="A9" s="68" t="s">
        <v>37</v>
      </c>
      <c r="B9" s="64" t="s">
        <v>75</v>
      </c>
    </row>
    <row r="10" spans="1:2" ht="26.25">
      <c r="A10" s="68" t="s">
        <v>66</v>
      </c>
      <c r="B10" s="64" t="s">
        <v>67</v>
      </c>
    </row>
    <row r="11" spans="1:2" ht="26.25">
      <c r="A11" s="68" t="s">
        <v>49</v>
      </c>
      <c r="B11" s="64" t="s">
        <v>87</v>
      </c>
    </row>
    <row r="12" spans="1:2" ht="26.25">
      <c r="A12" s="68" t="s">
        <v>41</v>
      </c>
      <c r="B12" s="64" t="s">
        <v>77</v>
      </c>
    </row>
    <row r="13" spans="1:2" ht="26.25">
      <c r="A13" s="68" t="s">
        <v>47</v>
      </c>
      <c r="B13" s="64" t="s">
        <v>86</v>
      </c>
    </row>
    <row r="14" spans="1:2">
      <c r="A14" s="68" t="s">
        <v>33</v>
      </c>
      <c r="B14" s="64" t="s">
        <v>73</v>
      </c>
    </row>
    <row r="15" spans="1:2" ht="26.25">
      <c r="A15" s="68" t="s">
        <v>45</v>
      </c>
      <c r="B15" s="64" t="s">
        <v>85</v>
      </c>
    </row>
    <row r="16" spans="1:2" ht="26.25">
      <c r="A16" s="68" t="s">
        <v>18</v>
      </c>
      <c r="B16" s="64" t="s">
        <v>71</v>
      </c>
    </row>
    <row r="17" spans="1:2">
      <c r="A17" s="68" t="s">
        <v>35</v>
      </c>
      <c r="B17" s="64" t="s">
        <v>74</v>
      </c>
    </row>
    <row r="18" spans="1:2">
      <c r="A18" s="68" t="s">
        <v>51</v>
      </c>
      <c r="B18" s="64" t="s">
        <v>88</v>
      </c>
    </row>
    <row r="19" spans="1:2" ht="26.25">
      <c r="A19" s="68" t="s">
        <v>16</v>
      </c>
      <c r="B19" s="64" t="s">
        <v>68</v>
      </c>
    </row>
    <row r="20" spans="1:2" ht="26.25">
      <c r="A20" s="68" t="s">
        <v>80</v>
      </c>
      <c r="B20" s="64" t="s">
        <v>81</v>
      </c>
    </row>
    <row r="21" spans="1:2" ht="15.75" thickBot="1">
      <c r="A21" s="69" t="s">
        <v>12</v>
      </c>
      <c r="B21" s="65" t="s">
        <v>72</v>
      </c>
    </row>
    <row r="22" spans="1:2" ht="30.75" customHeight="1">
      <c r="A22" s="89" t="s">
        <v>89</v>
      </c>
      <c r="B22" s="90"/>
    </row>
    <row r="23" spans="1:2" ht="26.25">
      <c r="A23" s="73" t="s">
        <v>41</v>
      </c>
      <c r="B23" s="74" t="s">
        <v>105</v>
      </c>
    </row>
    <row r="24" spans="1:2">
      <c r="A24" s="68" t="s">
        <v>18</v>
      </c>
      <c r="B24" s="64" t="s">
        <v>99</v>
      </c>
    </row>
    <row r="25" spans="1:2">
      <c r="A25" s="68" t="s">
        <v>78</v>
      </c>
      <c r="B25" s="64" t="s">
        <v>106</v>
      </c>
    </row>
    <row r="26" spans="1:2">
      <c r="A26" s="68" t="s">
        <v>90</v>
      </c>
      <c r="B26" s="64" t="s">
        <v>91</v>
      </c>
    </row>
    <row r="27" spans="1:2" ht="51.75">
      <c r="A27" s="68" t="s">
        <v>92</v>
      </c>
      <c r="B27" s="64" t="s">
        <v>93</v>
      </c>
    </row>
    <row r="28" spans="1:2">
      <c r="A28" s="68" t="s">
        <v>80</v>
      </c>
      <c r="B28" s="64" t="s">
        <v>107</v>
      </c>
    </row>
    <row r="29" spans="1:2" ht="26.25">
      <c r="A29" s="68" t="s">
        <v>12</v>
      </c>
      <c r="B29" s="64" t="s">
        <v>100</v>
      </c>
    </row>
    <row r="30" spans="1:2" ht="39">
      <c r="A30" s="68" t="s">
        <v>10</v>
      </c>
      <c r="B30" s="64" t="s">
        <v>97</v>
      </c>
    </row>
    <row r="31" spans="1:2" ht="26.25">
      <c r="A31" s="68" t="s">
        <v>39</v>
      </c>
      <c r="B31" s="64" t="s">
        <v>104</v>
      </c>
    </row>
    <row r="32" spans="1:2" ht="51.75">
      <c r="A32" s="68" t="s">
        <v>23</v>
      </c>
      <c r="B32" s="64" t="s">
        <v>94</v>
      </c>
    </row>
    <row r="33" spans="1:2">
      <c r="A33" s="68" t="s">
        <v>95</v>
      </c>
      <c r="B33" s="64" t="s">
        <v>96</v>
      </c>
    </row>
    <row r="34" spans="1:2" ht="26.25">
      <c r="A34" s="68" t="s">
        <v>33</v>
      </c>
      <c r="B34" s="64" t="s">
        <v>101</v>
      </c>
    </row>
    <row r="35" spans="1:2" ht="64.5">
      <c r="A35" s="68" t="s">
        <v>37</v>
      </c>
      <c r="B35" s="64" t="s">
        <v>103</v>
      </c>
    </row>
    <row r="36" spans="1:2" ht="39">
      <c r="A36" s="68" t="s">
        <v>35</v>
      </c>
      <c r="B36" s="64" t="s">
        <v>102</v>
      </c>
    </row>
    <row r="37" spans="1:2" ht="39.75" thickBot="1">
      <c r="A37" s="68" t="s">
        <v>14</v>
      </c>
      <c r="B37" s="64" t="s">
        <v>98</v>
      </c>
    </row>
    <row r="38" spans="1:2" ht="33" customHeight="1">
      <c r="A38" s="81" t="s">
        <v>108</v>
      </c>
      <c r="B38" s="82"/>
    </row>
    <row r="39" spans="1:2">
      <c r="A39" s="68" t="s">
        <v>14</v>
      </c>
      <c r="B39" s="64" t="s">
        <v>117</v>
      </c>
    </row>
    <row r="40" spans="1:2" ht="26.25">
      <c r="A40" s="68" t="s">
        <v>82</v>
      </c>
      <c r="B40" s="64" t="s">
        <v>122</v>
      </c>
    </row>
    <row r="41" spans="1:2" ht="26.25">
      <c r="A41" s="68" t="s">
        <v>90</v>
      </c>
      <c r="B41" s="64" t="s">
        <v>109</v>
      </c>
    </row>
    <row r="42" spans="1:2" ht="26.25">
      <c r="A42" s="68" t="s">
        <v>7</v>
      </c>
      <c r="B42" s="64" t="s">
        <v>114</v>
      </c>
    </row>
    <row r="43" spans="1:2" ht="26.25">
      <c r="A43" s="68" t="s">
        <v>23</v>
      </c>
      <c r="B43" s="64" t="s">
        <v>111</v>
      </c>
    </row>
    <row r="44" spans="1:2" ht="26.25">
      <c r="A44" s="68" t="s">
        <v>92</v>
      </c>
      <c r="B44" s="64" t="s">
        <v>110</v>
      </c>
    </row>
    <row r="45" spans="1:2" ht="39">
      <c r="A45" s="68" t="s">
        <v>16</v>
      </c>
      <c r="B45" s="64" t="s">
        <v>115</v>
      </c>
    </row>
    <row r="46" spans="1:2" ht="26.25">
      <c r="A46" s="68" t="s">
        <v>80</v>
      </c>
      <c r="B46" s="64" t="s">
        <v>121</v>
      </c>
    </row>
    <row r="47" spans="1:2" ht="39">
      <c r="A47" s="68" t="s">
        <v>33</v>
      </c>
      <c r="B47" s="64" t="s">
        <v>120</v>
      </c>
    </row>
    <row r="48" spans="1:2">
      <c r="A48" s="68" t="s">
        <v>10</v>
      </c>
      <c r="B48" s="64" t="s">
        <v>116</v>
      </c>
    </row>
    <row r="49" spans="1:2" ht="26.25">
      <c r="A49" s="68" t="s">
        <v>66</v>
      </c>
      <c r="B49" s="64" t="s">
        <v>113</v>
      </c>
    </row>
    <row r="50" spans="1:2" ht="39">
      <c r="A50" s="68" t="s">
        <v>12</v>
      </c>
      <c r="B50" s="64" t="s">
        <v>119</v>
      </c>
    </row>
    <row r="51" spans="1:2" ht="26.25">
      <c r="A51" s="68" t="s">
        <v>18</v>
      </c>
      <c r="B51" s="64" t="s">
        <v>118</v>
      </c>
    </row>
    <row r="52" spans="1:2" ht="52.5" thickBot="1">
      <c r="A52" s="68" t="s">
        <v>95</v>
      </c>
      <c r="B52" s="64" t="s">
        <v>112</v>
      </c>
    </row>
    <row r="53" spans="1:2" ht="48" customHeight="1">
      <c r="A53" s="81" t="s">
        <v>123</v>
      </c>
      <c r="B53" s="82"/>
    </row>
    <row r="54" spans="1:2">
      <c r="A54" s="68" t="s">
        <v>23</v>
      </c>
      <c r="B54" s="64" t="s">
        <v>125</v>
      </c>
    </row>
    <row r="55" spans="1:2">
      <c r="A55" s="68" t="s">
        <v>92</v>
      </c>
      <c r="B55" s="64" t="s">
        <v>124</v>
      </c>
    </row>
    <row r="56" spans="1:2" ht="39">
      <c r="A56" s="68" t="s">
        <v>66</v>
      </c>
      <c r="B56" s="64" t="s">
        <v>127</v>
      </c>
    </row>
    <row r="57" spans="1:2" ht="27" thickBot="1">
      <c r="A57" s="69" t="s">
        <v>37</v>
      </c>
      <c r="B57" s="65" t="s">
        <v>128</v>
      </c>
    </row>
  </sheetData>
  <mergeCells count="4">
    <mergeCell ref="A38:B38"/>
    <mergeCell ref="A53:B53"/>
    <mergeCell ref="A1:B1"/>
    <mergeCell ref="A22:B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8357-DBAD-4B70-AAA6-3045E47F1EF4}">
  <dimension ref="A1:B19"/>
  <sheetViews>
    <sheetView zoomScale="90" zoomScaleNormal="90" workbookViewId="0">
      <selection activeCell="C19" sqref="C19"/>
    </sheetView>
  </sheetViews>
  <sheetFormatPr defaultColWidth="11.42578125" defaultRowHeight="15"/>
  <cols>
    <col min="1" max="1" width="14.5703125" style="61" customWidth="1"/>
    <col min="2" max="2" width="59.85546875" style="62" customWidth="1"/>
  </cols>
  <sheetData>
    <row r="1" spans="1:2" ht="15.75" thickBot="1">
      <c r="A1" s="91" t="s">
        <v>129</v>
      </c>
      <c r="B1" s="92"/>
    </row>
    <row r="2" spans="1:2" ht="30" customHeight="1">
      <c r="A2" s="81" t="s">
        <v>130</v>
      </c>
      <c r="B2" s="82"/>
    </row>
    <row r="3" spans="1:2">
      <c r="A3" s="68" t="s">
        <v>18</v>
      </c>
      <c r="B3" s="64" t="s">
        <v>137</v>
      </c>
    </row>
    <row r="4" spans="1:2" ht="26.25">
      <c r="A4" s="68" t="s">
        <v>92</v>
      </c>
      <c r="B4" s="64" t="s">
        <v>132</v>
      </c>
    </row>
    <row r="5" spans="1:2" ht="26.25">
      <c r="A5" s="68" t="s">
        <v>23</v>
      </c>
      <c r="B5" s="64" t="s">
        <v>133</v>
      </c>
    </row>
    <row r="6" spans="1:2">
      <c r="A6" s="68" t="s">
        <v>95</v>
      </c>
      <c r="B6" s="64" t="s">
        <v>134</v>
      </c>
    </row>
    <row r="7" spans="1:2">
      <c r="A7" s="68" t="s">
        <v>66</v>
      </c>
      <c r="B7" s="64" t="s">
        <v>135</v>
      </c>
    </row>
    <row r="8" spans="1:2" ht="26.25">
      <c r="A8" s="68" t="s">
        <v>90</v>
      </c>
      <c r="B8" s="64" t="s">
        <v>131</v>
      </c>
    </row>
    <row r="9" spans="1:2" ht="27" thickBot="1">
      <c r="A9" s="68" t="s">
        <v>7</v>
      </c>
      <c r="B9" s="64" t="s">
        <v>136</v>
      </c>
    </row>
    <row r="10" spans="1:2">
      <c r="A10" s="81" t="s">
        <v>138</v>
      </c>
      <c r="B10" s="82"/>
    </row>
    <row r="11" spans="1:2" ht="26.25">
      <c r="A11" s="68" t="s">
        <v>143</v>
      </c>
      <c r="B11" s="64" t="s">
        <v>144</v>
      </c>
    </row>
    <row r="12" spans="1:2" ht="26.25">
      <c r="A12" s="68" t="s">
        <v>141</v>
      </c>
      <c r="B12" s="64" t="s">
        <v>142</v>
      </c>
    </row>
    <row r="13" spans="1:2" ht="27" thickBot="1">
      <c r="A13" s="68" t="s">
        <v>139</v>
      </c>
      <c r="B13" s="64" t="s">
        <v>140</v>
      </c>
    </row>
    <row r="14" spans="1:2">
      <c r="A14" s="81" t="s">
        <v>145</v>
      </c>
      <c r="B14" s="82"/>
    </row>
    <row r="15" spans="1:2">
      <c r="A15" s="68" t="s">
        <v>23</v>
      </c>
      <c r="B15" s="64" t="s">
        <v>146</v>
      </c>
    </row>
    <row r="16" spans="1:2">
      <c r="A16" s="68" t="s">
        <v>10</v>
      </c>
      <c r="B16" s="64" t="s">
        <v>150</v>
      </c>
    </row>
    <row r="17" spans="1:2">
      <c r="A17" s="68" t="s">
        <v>7</v>
      </c>
      <c r="B17" s="64" t="s">
        <v>148</v>
      </c>
    </row>
    <row r="18" spans="1:2">
      <c r="A18" s="68" t="s">
        <v>66</v>
      </c>
      <c r="B18" s="64" t="s">
        <v>147</v>
      </c>
    </row>
    <row r="19" spans="1:2" ht="27" thickBot="1">
      <c r="A19" s="69" t="s">
        <v>16</v>
      </c>
      <c r="B19" s="65" t="s">
        <v>149</v>
      </c>
    </row>
  </sheetData>
  <mergeCells count="4">
    <mergeCell ref="A10:B10"/>
    <mergeCell ref="A14:B14"/>
    <mergeCell ref="A1:B1"/>
    <mergeCell ref="A2:B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60C36-6E51-4225-B9C6-767C1D0F7E77}">
  <dimension ref="A1:B319"/>
  <sheetViews>
    <sheetView zoomScale="90" zoomScaleNormal="90" workbookViewId="0">
      <selection activeCell="C63" sqref="C63"/>
    </sheetView>
  </sheetViews>
  <sheetFormatPr defaultColWidth="11.42578125" defaultRowHeight="15"/>
  <cols>
    <col min="1" max="1" width="14.5703125" style="61" customWidth="1"/>
    <col min="2" max="2" width="68.140625" style="62" customWidth="1"/>
  </cols>
  <sheetData>
    <row r="1" spans="1:2" ht="15.75" thickBot="1">
      <c r="A1" s="91" t="s">
        <v>151</v>
      </c>
      <c r="B1" s="92"/>
    </row>
    <row r="2" spans="1:2" s="78" customFormat="1" ht="36.75" customHeight="1">
      <c r="A2" s="93" t="s">
        <v>152</v>
      </c>
      <c r="B2" s="94"/>
    </row>
    <row r="3" spans="1:2" ht="26.25">
      <c r="A3" s="68" t="s">
        <v>16</v>
      </c>
      <c r="B3" s="64" t="s">
        <v>153</v>
      </c>
    </row>
    <row r="4" spans="1:2" ht="26.25">
      <c r="A4" s="68" t="s">
        <v>7</v>
      </c>
      <c r="B4" s="64" t="s">
        <v>154</v>
      </c>
    </row>
    <row r="5" spans="1:2">
      <c r="A5" s="68" t="s">
        <v>90</v>
      </c>
      <c r="B5" s="64" t="s">
        <v>155</v>
      </c>
    </row>
    <row r="6" spans="1:2">
      <c r="A6" s="68" t="s">
        <v>12</v>
      </c>
      <c r="B6" s="64" t="s">
        <v>156</v>
      </c>
    </row>
    <row r="7" spans="1:2">
      <c r="A7" s="68" t="s">
        <v>18</v>
      </c>
      <c r="B7" s="64" t="s">
        <v>157</v>
      </c>
    </row>
    <row r="8" spans="1:2" ht="26.25">
      <c r="A8" s="68" t="s">
        <v>92</v>
      </c>
      <c r="B8" s="64" t="s">
        <v>158</v>
      </c>
    </row>
    <row r="9" spans="1:2" ht="26.25">
      <c r="A9" s="68" t="s">
        <v>14</v>
      </c>
      <c r="B9" s="64" t="s">
        <v>159</v>
      </c>
    </row>
    <row r="10" spans="1:2">
      <c r="A10" s="68" t="s">
        <v>95</v>
      </c>
      <c r="B10" s="64" t="s">
        <v>160</v>
      </c>
    </row>
    <row r="11" spans="1:2">
      <c r="A11" s="68" t="s">
        <v>66</v>
      </c>
      <c r="B11" s="64" t="s">
        <v>161</v>
      </c>
    </row>
    <row r="12" spans="1:2">
      <c r="A12" s="68" t="s">
        <v>33</v>
      </c>
      <c r="B12" s="64" t="s">
        <v>162</v>
      </c>
    </row>
    <row r="13" spans="1:2">
      <c r="A13" s="68" t="s">
        <v>23</v>
      </c>
      <c r="B13" s="64" t="s">
        <v>163</v>
      </c>
    </row>
    <row r="14" spans="1:2" ht="26.25">
      <c r="A14" s="68" t="s">
        <v>10</v>
      </c>
      <c r="B14" s="64" t="s">
        <v>164</v>
      </c>
    </row>
    <row r="15" spans="1:2" ht="15.75" thickBot="1">
      <c r="A15" s="68" t="s">
        <v>35</v>
      </c>
      <c r="B15" s="64" t="s">
        <v>165</v>
      </c>
    </row>
    <row r="16" spans="1:2" ht="36.75" customHeight="1">
      <c r="A16" s="81" t="s">
        <v>166</v>
      </c>
      <c r="B16" s="82"/>
    </row>
    <row r="17" spans="1:2">
      <c r="A17" s="68" t="s">
        <v>23</v>
      </c>
      <c r="B17" s="64" t="s">
        <v>167</v>
      </c>
    </row>
    <row r="18" spans="1:2">
      <c r="A18" s="68" t="s">
        <v>16</v>
      </c>
      <c r="B18" s="64" t="s">
        <v>168</v>
      </c>
    </row>
    <row r="19" spans="1:2" ht="26.25">
      <c r="A19" s="68" t="s">
        <v>7</v>
      </c>
      <c r="B19" s="64" t="s">
        <v>169</v>
      </c>
    </row>
    <row r="20" spans="1:2" ht="15.75" thickBot="1">
      <c r="A20" s="68" t="s">
        <v>66</v>
      </c>
      <c r="B20" s="64" t="s">
        <v>170</v>
      </c>
    </row>
    <row r="21" spans="1:2" s="78" customFormat="1" ht="34.5" customHeight="1">
      <c r="A21" s="93" t="s">
        <v>171</v>
      </c>
      <c r="B21" s="94"/>
    </row>
    <row r="22" spans="1:2">
      <c r="A22" s="68" t="s">
        <v>92</v>
      </c>
      <c r="B22" s="64" t="s">
        <v>172</v>
      </c>
    </row>
    <row r="23" spans="1:2" ht="26.25">
      <c r="A23" s="68" t="s">
        <v>7</v>
      </c>
      <c r="B23" s="64" t="s">
        <v>173</v>
      </c>
    </row>
    <row r="24" spans="1:2">
      <c r="A24" s="68" t="s">
        <v>18</v>
      </c>
      <c r="B24" s="64" t="s">
        <v>174</v>
      </c>
    </row>
    <row r="25" spans="1:2">
      <c r="A25" s="68" t="s">
        <v>23</v>
      </c>
      <c r="B25" s="64" t="s">
        <v>175</v>
      </c>
    </row>
    <row r="26" spans="1:2" ht="39">
      <c r="A26" s="68" t="s">
        <v>14</v>
      </c>
      <c r="B26" s="64" t="s">
        <v>176</v>
      </c>
    </row>
    <row r="27" spans="1:2" ht="26.25">
      <c r="A27" s="68" t="s">
        <v>66</v>
      </c>
      <c r="B27" s="64" t="s">
        <v>179</v>
      </c>
    </row>
    <row r="28" spans="1:2">
      <c r="A28" s="68" t="s">
        <v>10</v>
      </c>
      <c r="B28" s="64" t="s">
        <v>180</v>
      </c>
    </row>
    <row r="29" spans="1:2" ht="26.25">
      <c r="A29" s="68" t="s">
        <v>90</v>
      </c>
      <c r="B29" s="64" t="s">
        <v>181</v>
      </c>
    </row>
    <row r="30" spans="1:2" ht="27" thickBot="1">
      <c r="A30" s="68" t="s">
        <v>16</v>
      </c>
      <c r="B30" s="64" t="s">
        <v>182</v>
      </c>
    </row>
    <row r="31" spans="1:2" ht="29.25" customHeight="1">
      <c r="A31" s="81" t="s">
        <v>183</v>
      </c>
      <c r="B31" s="82"/>
    </row>
    <row r="32" spans="1:2">
      <c r="A32" s="68" t="s">
        <v>90</v>
      </c>
      <c r="B32" s="64" t="s">
        <v>184</v>
      </c>
    </row>
    <row r="33" spans="1:2" ht="26.25">
      <c r="A33" s="68" t="s">
        <v>78</v>
      </c>
      <c r="B33" s="64" t="s">
        <v>149</v>
      </c>
    </row>
    <row r="34" spans="1:2">
      <c r="A34" s="68" t="s">
        <v>14</v>
      </c>
      <c r="B34" s="64" t="s">
        <v>185</v>
      </c>
    </row>
    <row r="35" spans="1:2" ht="26.25">
      <c r="A35" s="68" t="s">
        <v>10</v>
      </c>
      <c r="B35" s="64" t="s">
        <v>186</v>
      </c>
    </row>
    <row r="36" spans="1:2" ht="26.25">
      <c r="A36" s="68" t="s">
        <v>92</v>
      </c>
      <c r="B36" s="64" t="s">
        <v>187</v>
      </c>
    </row>
    <row r="37" spans="1:2" ht="39">
      <c r="A37" s="68" t="s">
        <v>66</v>
      </c>
      <c r="B37" s="64" t="s">
        <v>188</v>
      </c>
    </row>
    <row r="38" spans="1:2">
      <c r="A38" s="68" t="s">
        <v>23</v>
      </c>
      <c r="B38" s="64" t="s">
        <v>189</v>
      </c>
    </row>
    <row r="39" spans="1:2">
      <c r="A39" s="68" t="s">
        <v>7</v>
      </c>
      <c r="B39" s="64" t="s">
        <v>190</v>
      </c>
    </row>
    <row r="40" spans="1:2" ht="15.75" thickBot="1">
      <c r="A40" s="68" t="s">
        <v>95</v>
      </c>
      <c r="B40" s="64" t="s">
        <v>192</v>
      </c>
    </row>
    <row r="41" spans="1:2">
      <c r="A41" s="81" t="s">
        <v>194</v>
      </c>
      <c r="B41" s="82"/>
    </row>
    <row r="42" spans="1:2">
      <c r="A42" s="68" t="s">
        <v>33</v>
      </c>
      <c r="B42" s="64" t="s">
        <v>195</v>
      </c>
    </row>
    <row r="43" spans="1:2" ht="26.25">
      <c r="A43" s="68" t="s">
        <v>95</v>
      </c>
      <c r="B43" s="64" t="s">
        <v>196</v>
      </c>
    </row>
    <row r="44" spans="1:2" ht="26.25">
      <c r="A44" s="68" t="s">
        <v>90</v>
      </c>
      <c r="B44" s="64" t="s">
        <v>197</v>
      </c>
    </row>
    <row r="45" spans="1:2">
      <c r="A45" s="68" t="s">
        <v>92</v>
      </c>
      <c r="B45" s="64" t="s">
        <v>198</v>
      </c>
    </row>
    <row r="46" spans="1:2" ht="26.25">
      <c r="A46" s="68" t="s">
        <v>35</v>
      </c>
      <c r="B46" s="64" t="s">
        <v>199</v>
      </c>
    </row>
    <row r="47" spans="1:2">
      <c r="A47" s="68" t="s">
        <v>12</v>
      </c>
      <c r="B47" s="64" t="s">
        <v>200</v>
      </c>
    </row>
    <row r="48" spans="1:2">
      <c r="A48" s="68" t="s">
        <v>18</v>
      </c>
      <c r="B48" s="64" t="s">
        <v>201</v>
      </c>
    </row>
    <row r="49" spans="1:2" ht="15.75" thickBot="1">
      <c r="A49" s="68" t="s">
        <v>23</v>
      </c>
      <c r="B49" s="64" t="s">
        <v>202</v>
      </c>
    </row>
    <row r="50" spans="1:2">
      <c r="A50" s="81" t="s">
        <v>203</v>
      </c>
      <c r="B50" s="82"/>
    </row>
    <row r="51" spans="1:2" ht="26.25">
      <c r="A51" s="68" t="s">
        <v>66</v>
      </c>
      <c r="B51" s="64" t="s">
        <v>204</v>
      </c>
    </row>
    <row r="52" spans="1:2" ht="26.25">
      <c r="A52" s="68" t="s">
        <v>7</v>
      </c>
      <c r="B52" s="64" t="s">
        <v>205</v>
      </c>
    </row>
    <row r="53" spans="1:2">
      <c r="A53" s="68" t="s">
        <v>10</v>
      </c>
      <c r="B53" s="64" t="s">
        <v>206</v>
      </c>
    </row>
    <row r="54" spans="1:2" ht="27" thickBot="1">
      <c r="A54" s="69" t="s">
        <v>16</v>
      </c>
      <c r="B54" s="65" t="s">
        <v>207</v>
      </c>
    </row>
    <row r="55" spans="1:2" ht="15.75" thickBot="1">
      <c r="A55" s="91" t="s">
        <v>208</v>
      </c>
      <c r="B55" s="92"/>
    </row>
    <row r="56" spans="1:2" s="78" customFormat="1" ht="31.5" customHeight="1">
      <c r="A56" s="93" t="s">
        <v>209</v>
      </c>
      <c r="B56" s="94"/>
    </row>
    <row r="57" spans="1:2" ht="26.25">
      <c r="A57" s="68" t="s">
        <v>23</v>
      </c>
      <c r="B57" s="64" t="s">
        <v>212</v>
      </c>
    </row>
    <row r="58" spans="1:2" ht="26.25">
      <c r="A58" s="68" t="s">
        <v>92</v>
      </c>
      <c r="B58" s="64" t="s">
        <v>211</v>
      </c>
    </row>
    <row r="59" spans="1:2">
      <c r="A59" s="68" t="s">
        <v>90</v>
      </c>
      <c r="B59" s="64" t="s">
        <v>210</v>
      </c>
    </row>
    <row r="60" spans="1:2" ht="26.25">
      <c r="A60" s="68" t="s">
        <v>18</v>
      </c>
      <c r="B60" s="64" t="s">
        <v>122</v>
      </c>
    </row>
    <row r="61" spans="1:2" ht="26.25">
      <c r="A61" s="68" t="s">
        <v>66</v>
      </c>
      <c r="B61" s="64" t="s">
        <v>214</v>
      </c>
    </row>
    <row r="62" spans="1:2" ht="26.25">
      <c r="A62" s="68" t="s">
        <v>14</v>
      </c>
      <c r="B62" s="64" t="s">
        <v>215</v>
      </c>
    </row>
    <row r="63" spans="1:2" ht="26.25">
      <c r="A63" s="68" t="s">
        <v>95</v>
      </c>
      <c r="B63" s="64" t="s">
        <v>213</v>
      </c>
    </row>
    <row r="64" spans="1:2" ht="27" thickBot="1">
      <c r="A64" s="68" t="s">
        <v>10</v>
      </c>
      <c r="B64" s="64" t="s">
        <v>149</v>
      </c>
    </row>
    <row r="65" spans="1:2" ht="42" customHeight="1">
      <c r="A65" s="81" t="s">
        <v>216</v>
      </c>
      <c r="B65" s="82"/>
    </row>
    <row r="66" spans="1:2">
      <c r="A66" s="68" t="s">
        <v>10</v>
      </c>
      <c r="B66" s="64" t="s">
        <v>225</v>
      </c>
    </row>
    <row r="67" spans="1:2">
      <c r="A67" s="68" t="s">
        <v>16</v>
      </c>
      <c r="B67" s="64" t="s">
        <v>224</v>
      </c>
    </row>
    <row r="68" spans="1:2" ht="51.75">
      <c r="A68" s="68" t="s">
        <v>66</v>
      </c>
      <c r="B68" s="64" t="s">
        <v>496</v>
      </c>
    </row>
    <row r="69" spans="1:2">
      <c r="A69" s="68" t="s">
        <v>14</v>
      </c>
      <c r="B69" s="64" t="s">
        <v>185</v>
      </c>
    </row>
    <row r="70" spans="1:2" ht="26.25">
      <c r="A70" s="68" t="s">
        <v>92</v>
      </c>
      <c r="B70" s="64" t="s">
        <v>218</v>
      </c>
    </row>
    <row r="71" spans="1:2">
      <c r="A71" s="68" t="s">
        <v>7</v>
      </c>
      <c r="B71" s="64" t="s">
        <v>497</v>
      </c>
    </row>
    <row r="72" spans="1:2" ht="39">
      <c r="A72" s="68" t="s">
        <v>90</v>
      </c>
      <c r="B72" s="64" t="s">
        <v>217</v>
      </c>
    </row>
    <row r="73" spans="1:2" ht="26.25">
      <c r="A73" s="68" t="s">
        <v>23</v>
      </c>
      <c r="B73" s="64" t="s">
        <v>219</v>
      </c>
    </row>
    <row r="74" spans="1:2" ht="27" thickBot="1">
      <c r="A74" s="68" t="s">
        <v>95</v>
      </c>
      <c r="B74" s="64" t="s">
        <v>220</v>
      </c>
    </row>
    <row r="75" spans="1:2">
      <c r="A75" s="81" t="s">
        <v>226</v>
      </c>
      <c r="B75" s="82"/>
    </row>
    <row r="76" spans="1:2">
      <c r="A76" s="68" t="s">
        <v>90</v>
      </c>
      <c r="B76" s="64" t="s">
        <v>227</v>
      </c>
    </row>
    <row r="77" spans="1:2" ht="26.25">
      <c r="A77" s="68" t="s">
        <v>10</v>
      </c>
      <c r="B77" s="64" t="s">
        <v>233</v>
      </c>
    </row>
    <row r="78" spans="1:2" ht="26.25">
      <c r="A78" s="68" t="s">
        <v>92</v>
      </c>
      <c r="B78" s="64" t="s">
        <v>228</v>
      </c>
    </row>
    <row r="79" spans="1:2" ht="26.25">
      <c r="A79" s="68" t="s">
        <v>16</v>
      </c>
      <c r="B79" s="64" t="s">
        <v>232</v>
      </c>
    </row>
    <row r="80" spans="1:2" ht="26.25">
      <c r="A80" s="68" t="s">
        <v>7</v>
      </c>
      <c r="B80" s="64" t="s">
        <v>231</v>
      </c>
    </row>
    <row r="81" spans="1:2" ht="26.25">
      <c r="A81" s="68" t="s">
        <v>18</v>
      </c>
      <c r="B81" s="64" t="s">
        <v>235</v>
      </c>
    </row>
    <row r="82" spans="1:2" ht="27" thickBot="1">
      <c r="A82" s="69" t="s">
        <v>14</v>
      </c>
      <c r="B82" s="65" t="s">
        <v>234</v>
      </c>
    </row>
    <row r="83" spans="1:2" ht="15.75" thickBot="1">
      <c r="A83" s="91" t="s">
        <v>236</v>
      </c>
      <c r="B83" s="92"/>
    </row>
    <row r="84" spans="1:2">
      <c r="A84" s="81" t="s">
        <v>237</v>
      </c>
      <c r="B84" s="82"/>
    </row>
    <row r="85" spans="1:2">
      <c r="A85" s="68" t="s">
        <v>23</v>
      </c>
      <c r="B85" s="64" t="s">
        <v>238</v>
      </c>
    </row>
    <row r="86" spans="1:2">
      <c r="A86" s="68" t="s">
        <v>82</v>
      </c>
      <c r="B86" s="64" t="s">
        <v>239</v>
      </c>
    </row>
    <row r="87" spans="1:2">
      <c r="A87" s="68" t="s">
        <v>16</v>
      </c>
      <c r="B87" s="64" t="s">
        <v>240</v>
      </c>
    </row>
    <row r="88" spans="1:2">
      <c r="A88" s="68" t="s">
        <v>43</v>
      </c>
      <c r="B88" s="64" t="s">
        <v>241</v>
      </c>
    </row>
    <row r="89" spans="1:2">
      <c r="A89" s="68" t="s">
        <v>66</v>
      </c>
      <c r="B89" s="64" t="s">
        <v>242</v>
      </c>
    </row>
    <row r="90" spans="1:2" ht="26.25">
      <c r="A90" s="68" t="s">
        <v>45</v>
      </c>
      <c r="B90" s="64" t="s">
        <v>243</v>
      </c>
    </row>
    <row r="91" spans="1:2">
      <c r="A91" s="68" t="s">
        <v>14</v>
      </c>
      <c r="B91" s="64" t="s">
        <v>244</v>
      </c>
    </row>
    <row r="92" spans="1:2" ht="26.25">
      <c r="A92" s="68" t="s">
        <v>78</v>
      </c>
      <c r="B92" s="64" t="s">
        <v>245</v>
      </c>
    </row>
    <row r="93" spans="1:2">
      <c r="A93" s="68" t="s">
        <v>10</v>
      </c>
      <c r="B93" s="64" t="s">
        <v>246</v>
      </c>
    </row>
    <row r="94" spans="1:2">
      <c r="A94" s="68" t="s">
        <v>18</v>
      </c>
      <c r="B94" s="64" t="s">
        <v>247</v>
      </c>
    </row>
    <row r="95" spans="1:2">
      <c r="A95" s="68" t="s">
        <v>49</v>
      </c>
      <c r="B95" s="64" t="s">
        <v>248</v>
      </c>
    </row>
    <row r="96" spans="1:2">
      <c r="A96" s="68" t="s">
        <v>33</v>
      </c>
      <c r="B96" s="64" t="s">
        <v>249</v>
      </c>
    </row>
    <row r="97" spans="1:2" ht="26.25">
      <c r="A97" s="68" t="s">
        <v>80</v>
      </c>
      <c r="B97" s="64" t="s">
        <v>250</v>
      </c>
    </row>
    <row r="98" spans="1:2" ht="15.75" thickBot="1">
      <c r="A98" s="68" t="s">
        <v>47</v>
      </c>
      <c r="B98" s="64" t="s">
        <v>251</v>
      </c>
    </row>
    <row r="99" spans="1:2" ht="39.75" customHeight="1">
      <c r="A99" s="81" t="s">
        <v>252</v>
      </c>
      <c r="B99" s="82"/>
    </row>
    <row r="100" spans="1:2" ht="39">
      <c r="A100" s="68" t="s">
        <v>23</v>
      </c>
      <c r="B100" s="64" t="s">
        <v>253</v>
      </c>
    </row>
    <row r="101" spans="1:2" ht="26.25">
      <c r="A101" s="68" t="s">
        <v>92</v>
      </c>
      <c r="B101" s="64" t="s">
        <v>254</v>
      </c>
    </row>
    <row r="102" spans="1:2" ht="15.75" thickBot="1">
      <c r="A102" s="68" t="s">
        <v>90</v>
      </c>
      <c r="B102" s="64" t="s">
        <v>255</v>
      </c>
    </row>
    <row r="103" spans="1:2" ht="39" customHeight="1">
      <c r="A103" s="81" t="s">
        <v>256</v>
      </c>
      <c r="B103" s="82"/>
    </row>
    <row r="104" spans="1:2">
      <c r="A104" s="68" t="s">
        <v>7</v>
      </c>
      <c r="B104" s="64" t="s">
        <v>257</v>
      </c>
    </row>
    <row r="105" spans="1:2">
      <c r="A105" s="68" t="s">
        <v>12</v>
      </c>
      <c r="B105" s="64" t="s">
        <v>258</v>
      </c>
    </row>
    <row r="106" spans="1:2">
      <c r="A106" s="68" t="s">
        <v>33</v>
      </c>
      <c r="B106" s="64" t="s">
        <v>259</v>
      </c>
    </row>
    <row r="107" spans="1:2" ht="26.25">
      <c r="A107" s="68" t="s">
        <v>10</v>
      </c>
      <c r="B107" s="64" t="s">
        <v>260</v>
      </c>
    </row>
    <row r="108" spans="1:2">
      <c r="A108" s="68" t="s">
        <v>37</v>
      </c>
      <c r="B108" s="64" t="s">
        <v>261</v>
      </c>
    </row>
    <row r="109" spans="1:2" ht="26.25">
      <c r="A109" s="68" t="s">
        <v>16</v>
      </c>
      <c r="B109" s="64" t="s">
        <v>262</v>
      </c>
    </row>
    <row r="110" spans="1:2">
      <c r="A110" s="68" t="s">
        <v>14</v>
      </c>
      <c r="B110" s="64" t="s">
        <v>263</v>
      </c>
    </row>
    <row r="111" spans="1:2">
      <c r="A111" s="68" t="s">
        <v>90</v>
      </c>
      <c r="B111" s="64" t="s">
        <v>264</v>
      </c>
    </row>
    <row r="112" spans="1:2">
      <c r="A112" s="68" t="s">
        <v>23</v>
      </c>
      <c r="B112" s="64" t="s">
        <v>265</v>
      </c>
    </row>
    <row r="113" spans="1:2">
      <c r="A113" s="68" t="s">
        <v>95</v>
      </c>
      <c r="B113" s="64" t="s">
        <v>266</v>
      </c>
    </row>
    <row r="114" spans="1:2">
      <c r="A114" s="68" t="s">
        <v>92</v>
      </c>
      <c r="B114" s="64" t="s">
        <v>267</v>
      </c>
    </row>
    <row r="115" spans="1:2">
      <c r="A115" s="68" t="s">
        <v>66</v>
      </c>
      <c r="B115" s="64" t="s">
        <v>268</v>
      </c>
    </row>
    <row r="116" spans="1:2">
      <c r="A116" s="68" t="s">
        <v>18</v>
      </c>
      <c r="B116" s="64" t="s">
        <v>269</v>
      </c>
    </row>
    <row r="117" spans="1:2">
      <c r="A117" s="68" t="s">
        <v>35</v>
      </c>
      <c r="B117" s="64" t="s">
        <v>270</v>
      </c>
    </row>
    <row r="118" spans="1:2" ht="15.75" thickBot="1">
      <c r="A118" s="68"/>
      <c r="B118" s="64"/>
    </row>
    <row r="119" spans="1:2" ht="30.75" customHeight="1">
      <c r="A119" s="81" t="s">
        <v>271</v>
      </c>
      <c r="B119" s="82"/>
    </row>
    <row r="120" spans="1:2" ht="26.25">
      <c r="A120" s="68" t="s">
        <v>90</v>
      </c>
      <c r="B120" s="64" t="s">
        <v>272</v>
      </c>
    </row>
    <row r="121" spans="1:2">
      <c r="A121" s="68" t="s">
        <v>7</v>
      </c>
      <c r="B121" s="64" t="s">
        <v>273</v>
      </c>
    </row>
    <row r="122" spans="1:2">
      <c r="A122" s="68" t="s">
        <v>23</v>
      </c>
      <c r="B122" s="64" t="s">
        <v>275</v>
      </c>
    </row>
    <row r="123" spans="1:2">
      <c r="A123" s="68" t="s">
        <v>95</v>
      </c>
      <c r="B123" s="64" t="s">
        <v>276</v>
      </c>
    </row>
    <row r="124" spans="1:2">
      <c r="A124" s="68" t="s">
        <v>92</v>
      </c>
      <c r="B124" s="64" t="s">
        <v>277</v>
      </c>
    </row>
    <row r="125" spans="1:2" ht="26.25">
      <c r="A125" s="68" t="s">
        <v>66</v>
      </c>
      <c r="B125" s="64" t="s">
        <v>278</v>
      </c>
    </row>
    <row r="126" spans="1:2" ht="15.75" thickBot="1">
      <c r="A126" s="69" t="s">
        <v>16</v>
      </c>
      <c r="B126" s="65" t="s">
        <v>279</v>
      </c>
    </row>
    <row r="127" spans="1:2" ht="15.75" thickBot="1">
      <c r="A127" s="91" t="s">
        <v>280</v>
      </c>
      <c r="B127" s="92"/>
    </row>
    <row r="128" spans="1:2" ht="38.25" customHeight="1">
      <c r="A128" s="81" t="s">
        <v>281</v>
      </c>
      <c r="B128" s="82"/>
    </row>
    <row r="129" spans="1:2" ht="26.25">
      <c r="A129" s="68" t="s">
        <v>7</v>
      </c>
      <c r="B129" s="64" t="s">
        <v>287</v>
      </c>
    </row>
    <row r="130" spans="1:2" ht="26.25">
      <c r="A130" s="68" t="s">
        <v>23</v>
      </c>
      <c r="B130" s="64" t="s">
        <v>284</v>
      </c>
    </row>
    <row r="131" spans="1:2" ht="26.25">
      <c r="A131" s="68" t="s">
        <v>16</v>
      </c>
      <c r="B131" s="64" t="s">
        <v>288</v>
      </c>
    </row>
    <row r="132" spans="1:2" ht="26.25">
      <c r="A132" s="68" t="s">
        <v>14</v>
      </c>
      <c r="B132" s="64" t="s">
        <v>290</v>
      </c>
    </row>
    <row r="133" spans="1:2" ht="26.25">
      <c r="A133" s="68" t="s">
        <v>90</v>
      </c>
      <c r="B133" s="64" t="s">
        <v>498</v>
      </c>
    </row>
    <row r="134" spans="1:2" ht="26.25">
      <c r="A134" s="68" t="s">
        <v>12</v>
      </c>
      <c r="B134" s="64" t="s">
        <v>149</v>
      </c>
    </row>
    <row r="135" spans="1:2">
      <c r="A135" s="68" t="s">
        <v>18</v>
      </c>
      <c r="B135" s="64" t="s">
        <v>291</v>
      </c>
    </row>
    <row r="136" spans="1:2" ht="26.25">
      <c r="A136" s="68" t="s">
        <v>95</v>
      </c>
      <c r="B136" s="64" t="s">
        <v>285</v>
      </c>
    </row>
    <row r="137" spans="1:2" ht="26.25">
      <c r="A137" s="68" t="s">
        <v>66</v>
      </c>
      <c r="B137" s="64" t="s">
        <v>286</v>
      </c>
    </row>
    <row r="138" spans="1:2">
      <c r="A138" s="68" t="s">
        <v>92</v>
      </c>
      <c r="B138" s="64" t="s">
        <v>499</v>
      </c>
    </row>
    <row r="139" spans="1:2" ht="39.75" thickBot="1">
      <c r="A139" s="68" t="s">
        <v>10</v>
      </c>
      <c r="B139" s="64" t="s">
        <v>289</v>
      </c>
    </row>
    <row r="140" spans="1:2" ht="36.75" customHeight="1">
      <c r="A140" s="81" t="s">
        <v>292</v>
      </c>
      <c r="B140" s="82"/>
    </row>
    <row r="141" spans="1:2" ht="26.25">
      <c r="A141" s="68" t="s">
        <v>95</v>
      </c>
      <c r="B141" s="64" t="s">
        <v>296</v>
      </c>
    </row>
    <row r="142" spans="1:2" ht="26.25">
      <c r="A142" s="68" t="s">
        <v>43</v>
      </c>
      <c r="B142" s="64" t="s">
        <v>122</v>
      </c>
    </row>
    <row r="143" spans="1:2" ht="26.25">
      <c r="A143" s="68" t="s">
        <v>90</v>
      </c>
      <c r="B143" s="64" t="s">
        <v>293</v>
      </c>
    </row>
    <row r="144" spans="1:2" ht="39">
      <c r="A144" s="68" t="s">
        <v>78</v>
      </c>
      <c r="B144" s="64" t="s">
        <v>300</v>
      </c>
    </row>
    <row r="145" spans="1:2" ht="26.25">
      <c r="A145" s="68" t="s">
        <v>92</v>
      </c>
      <c r="B145" s="64" t="s">
        <v>294</v>
      </c>
    </row>
    <row r="146" spans="1:2">
      <c r="A146" s="68" t="s">
        <v>80</v>
      </c>
      <c r="B146" s="64" t="s">
        <v>301</v>
      </c>
    </row>
    <row r="147" spans="1:2" ht="26.25">
      <c r="A147" s="68" t="s">
        <v>23</v>
      </c>
      <c r="B147" s="64" t="s">
        <v>295</v>
      </c>
    </row>
    <row r="148" spans="1:2" ht="26.25">
      <c r="A148" s="68" t="s">
        <v>41</v>
      </c>
      <c r="B148" s="64" t="s">
        <v>299</v>
      </c>
    </row>
    <row r="149" spans="1:2" ht="26.25">
      <c r="A149" s="68" t="s">
        <v>82</v>
      </c>
      <c r="B149" s="64" t="s">
        <v>215</v>
      </c>
    </row>
    <row r="150" spans="1:2" ht="26.25">
      <c r="A150" s="68" t="s">
        <v>66</v>
      </c>
      <c r="B150" s="64" t="s">
        <v>297</v>
      </c>
    </row>
    <row r="151" spans="1:2" ht="27" thickBot="1">
      <c r="A151" s="69" t="s">
        <v>7</v>
      </c>
      <c r="B151" s="65" t="s">
        <v>298</v>
      </c>
    </row>
    <row r="152" spans="1:2" ht="15.75" thickBot="1">
      <c r="A152" s="91" t="s">
        <v>302</v>
      </c>
      <c r="B152" s="92"/>
    </row>
    <row r="153" spans="1:2" ht="40.5" customHeight="1">
      <c r="A153" s="81" t="s">
        <v>303</v>
      </c>
      <c r="B153" s="82"/>
    </row>
    <row r="154" spans="1:2">
      <c r="A154" s="68" t="s">
        <v>7</v>
      </c>
      <c r="B154" s="64" t="s">
        <v>309</v>
      </c>
    </row>
    <row r="155" spans="1:2">
      <c r="A155" s="68" t="s">
        <v>16</v>
      </c>
      <c r="B155" s="64" t="s">
        <v>310</v>
      </c>
    </row>
    <row r="156" spans="1:2" ht="39">
      <c r="A156" s="68" t="s">
        <v>90</v>
      </c>
      <c r="B156" s="64" t="s">
        <v>304</v>
      </c>
    </row>
    <row r="157" spans="1:2">
      <c r="A157" s="68" t="s">
        <v>92</v>
      </c>
      <c r="B157" s="64" t="s">
        <v>305</v>
      </c>
    </row>
    <row r="158" spans="1:2" ht="39">
      <c r="A158" s="68" t="s">
        <v>23</v>
      </c>
      <c r="B158" s="64" t="s">
        <v>306</v>
      </c>
    </row>
    <row r="159" spans="1:2" ht="51.75">
      <c r="A159" s="68" t="s">
        <v>95</v>
      </c>
      <c r="B159" s="64" t="s">
        <v>307</v>
      </c>
    </row>
    <row r="160" spans="1:2" ht="15.75" thickBot="1">
      <c r="A160" s="68" t="s">
        <v>66</v>
      </c>
      <c r="B160" s="64" t="s">
        <v>308</v>
      </c>
    </row>
    <row r="161" spans="1:2" ht="36.75" customHeight="1">
      <c r="A161" s="81" t="s">
        <v>311</v>
      </c>
      <c r="B161" s="82"/>
    </row>
    <row r="162" spans="1:2" ht="26.25">
      <c r="A162" s="68" t="s">
        <v>7</v>
      </c>
      <c r="B162" s="64" t="s">
        <v>315</v>
      </c>
    </row>
    <row r="163" spans="1:2">
      <c r="A163" s="68" t="s">
        <v>10</v>
      </c>
      <c r="B163" s="64" t="s">
        <v>185</v>
      </c>
    </row>
    <row r="164" spans="1:2">
      <c r="A164" s="68" t="s">
        <v>92</v>
      </c>
      <c r="B164" s="64" t="s">
        <v>313</v>
      </c>
    </row>
    <row r="165" spans="1:2" ht="26.25">
      <c r="A165" s="68" t="s">
        <v>14</v>
      </c>
      <c r="B165" s="64" t="s">
        <v>317</v>
      </c>
    </row>
    <row r="166" spans="1:2">
      <c r="A166" s="68" t="s">
        <v>16</v>
      </c>
      <c r="B166" s="64" t="s">
        <v>316</v>
      </c>
    </row>
    <row r="167" spans="1:2">
      <c r="A167" s="68" t="s">
        <v>90</v>
      </c>
      <c r="B167" s="64" t="s">
        <v>312</v>
      </c>
    </row>
    <row r="168" spans="1:2" ht="15.75" thickBot="1">
      <c r="A168" s="68" t="s">
        <v>23</v>
      </c>
      <c r="B168" s="64" t="s">
        <v>314</v>
      </c>
    </row>
    <row r="169" spans="1:2" ht="39" customHeight="1">
      <c r="A169" s="81" t="s">
        <v>318</v>
      </c>
      <c r="B169" s="82"/>
    </row>
    <row r="170" spans="1:2" ht="51.75">
      <c r="A170" s="68" t="s">
        <v>90</v>
      </c>
      <c r="B170" s="64" t="s">
        <v>319</v>
      </c>
    </row>
    <row r="171" spans="1:2">
      <c r="A171" s="68" t="s">
        <v>16</v>
      </c>
      <c r="B171" s="64" t="s">
        <v>185</v>
      </c>
    </row>
    <row r="172" spans="1:2">
      <c r="A172" s="68" t="s">
        <v>92</v>
      </c>
      <c r="B172" s="64" t="s">
        <v>320</v>
      </c>
    </row>
    <row r="173" spans="1:2" ht="26.25">
      <c r="A173" s="68" t="s">
        <v>7</v>
      </c>
      <c r="B173" s="64" t="s">
        <v>324</v>
      </c>
    </row>
    <row r="174" spans="1:2" ht="26.25">
      <c r="A174" s="68" t="s">
        <v>14</v>
      </c>
      <c r="B174" s="64" t="s">
        <v>325</v>
      </c>
    </row>
    <row r="175" spans="1:2">
      <c r="A175" s="68" t="s">
        <v>66</v>
      </c>
      <c r="B175" s="64" t="s">
        <v>323</v>
      </c>
    </row>
    <row r="176" spans="1:2">
      <c r="A176" s="68" t="s">
        <v>23</v>
      </c>
      <c r="B176" s="64" t="s">
        <v>321</v>
      </c>
    </row>
    <row r="177" spans="1:2" ht="26.25">
      <c r="A177" s="68" t="s">
        <v>95</v>
      </c>
      <c r="B177" s="64" t="s">
        <v>322</v>
      </c>
    </row>
    <row r="178" spans="1:2" ht="27" thickBot="1">
      <c r="A178" s="69" t="s">
        <v>10</v>
      </c>
      <c r="B178" s="65" t="s">
        <v>149</v>
      </c>
    </row>
    <row r="179" spans="1:2" ht="15.75" thickBot="1">
      <c r="A179" s="91" t="s">
        <v>326</v>
      </c>
      <c r="B179" s="92"/>
    </row>
    <row r="180" spans="1:2" ht="23.25" customHeight="1">
      <c r="A180" s="81" t="s">
        <v>327</v>
      </c>
      <c r="B180" s="82"/>
    </row>
    <row r="181" spans="1:2">
      <c r="A181" s="68" t="s">
        <v>18</v>
      </c>
      <c r="B181" s="64" t="s">
        <v>339</v>
      </c>
    </row>
    <row r="182" spans="1:2" ht="26.25">
      <c r="A182" s="68" t="s">
        <v>10</v>
      </c>
      <c r="B182" s="64" t="s">
        <v>337</v>
      </c>
    </row>
    <row r="183" spans="1:2" ht="26.25">
      <c r="A183" s="68" t="s">
        <v>78</v>
      </c>
      <c r="B183" s="64" t="s">
        <v>341</v>
      </c>
    </row>
    <row r="184" spans="1:2" ht="26.25">
      <c r="A184" s="68" t="s">
        <v>95</v>
      </c>
      <c r="B184" s="64" t="s">
        <v>500</v>
      </c>
    </row>
    <row r="185" spans="1:2">
      <c r="A185" s="68" t="s">
        <v>82</v>
      </c>
      <c r="B185" s="64" t="s">
        <v>343</v>
      </c>
    </row>
    <row r="186" spans="1:2" ht="39">
      <c r="A186" s="68" t="s">
        <v>12</v>
      </c>
      <c r="B186" s="64" t="s">
        <v>340</v>
      </c>
    </row>
    <row r="187" spans="1:2" ht="26.25">
      <c r="A187" s="68" t="s">
        <v>80</v>
      </c>
      <c r="B187" s="64" t="s">
        <v>501</v>
      </c>
    </row>
    <row r="188" spans="1:2">
      <c r="A188" s="68" t="s">
        <v>23</v>
      </c>
      <c r="B188" s="64" t="s">
        <v>330</v>
      </c>
    </row>
    <row r="189" spans="1:2" ht="39">
      <c r="A189" s="68" t="s">
        <v>92</v>
      </c>
      <c r="B189" s="64" t="s">
        <v>329</v>
      </c>
    </row>
    <row r="190" spans="1:2" ht="26.25">
      <c r="A190" s="68" t="s">
        <v>7</v>
      </c>
      <c r="B190" s="64" t="s">
        <v>335</v>
      </c>
    </row>
    <row r="191" spans="1:2">
      <c r="A191" s="68" t="s">
        <v>16</v>
      </c>
      <c r="B191" s="64" t="s">
        <v>336</v>
      </c>
    </row>
    <row r="192" spans="1:2">
      <c r="A192" s="68" t="s">
        <v>90</v>
      </c>
      <c r="B192" s="64" t="s">
        <v>328</v>
      </c>
    </row>
    <row r="193" spans="1:2" ht="15.75" thickBot="1">
      <c r="A193" s="68" t="s">
        <v>14</v>
      </c>
      <c r="B193" s="64" t="s">
        <v>338</v>
      </c>
    </row>
    <row r="194" spans="1:2">
      <c r="A194" s="81" t="s">
        <v>344</v>
      </c>
      <c r="B194" s="82"/>
    </row>
    <row r="195" spans="1:2" ht="51.75">
      <c r="A195" s="68" t="s">
        <v>92</v>
      </c>
      <c r="B195" s="64" t="s">
        <v>345</v>
      </c>
    </row>
    <row r="196" spans="1:2" ht="26.25">
      <c r="A196" s="68" t="s">
        <v>95</v>
      </c>
      <c r="B196" s="64" t="s">
        <v>348</v>
      </c>
    </row>
    <row r="197" spans="1:2" ht="26.25">
      <c r="A197" s="68" t="s">
        <v>7</v>
      </c>
      <c r="B197" s="64" t="s">
        <v>350</v>
      </c>
    </row>
    <row r="198" spans="1:2" ht="26.25">
      <c r="A198" s="68" t="s">
        <v>23</v>
      </c>
      <c r="B198" s="64" t="s">
        <v>347</v>
      </c>
    </row>
    <row r="199" spans="1:2" ht="27" thickBot="1">
      <c r="A199" s="68" t="s">
        <v>66</v>
      </c>
      <c r="B199" s="64" t="s">
        <v>349</v>
      </c>
    </row>
    <row r="200" spans="1:2" ht="37.5" customHeight="1">
      <c r="A200" s="81" t="s">
        <v>351</v>
      </c>
      <c r="B200" s="82"/>
    </row>
    <row r="201" spans="1:2">
      <c r="A201" s="68" t="s">
        <v>92</v>
      </c>
      <c r="B201" s="64" t="s">
        <v>352</v>
      </c>
    </row>
    <row r="202" spans="1:2" ht="26.25">
      <c r="A202" s="68" t="s">
        <v>23</v>
      </c>
      <c r="B202" s="64" t="s">
        <v>353</v>
      </c>
    </row>
    <row r="203" spans="1:2" ht="26.25">
      <c r="A203" s="68" t="s">
        <v>35</v>
      </c>
      <c r="B203" s="64" t="s">
        <v>122</v>
      </c>
    </row>
    <row r="204" spans="1:2">
      <c r="A204" s="68" t="s">
        <v>14</v>
      </c>
      <c r="B204" s="64" t="s">
        <v>354</v>
      </c>
    </row>
    <row r="205" spans="1:2">
      <c r="A205" s="68" t="s">
        <v>12</v>
      </c>
      <c r="B205" s="64" t="s">
        <v>356</v>
      </c>
    </row>
    <row r="206" spans="1:2">
      <c r="A206" s="68" t="s">
        <v>18</v>
      </c>
      <c r="B206" s="64" t="s">
        <v>355</v>
      </c>
    </row>
    <row r="207" spans="1:2" ht="15.75" thickBot="1">
      <c r="A207" s="69" t="s">
        <v>33</v>
      </c>
      <c r="B207" s="65" t="s">
        <v>357</v>
      </c>
    </row>
    <row r="208" spans="1:2" ht="17.25" customHeight="1" thickBot="1">
      <c r="A208" s="91" t="s">
        <v>358</v>
      </c>
      <c r="B208" s="92"/>
    </row>
    <row r="209" spans="1:2" ht="45" customHeight="1">
      <c r="A209" s="81" t="s">
        <v>359</v>
      </c>
      <c r="B209" s="82"/>
    </row>
    <row r="210" spans="1:2" ht="15.75" customHeight="1">
      <c r="A210" s="68" t="s">
        <v>90</v>
      </c>
      <c r="B210" s="64" t="s">
        <v>360</v>
      </c>
    </row>
    <row r="211" spans="1:2" ht="15.75" thickBot="1">
      <c r="A211" s="68" t="s">
        <v>92</v>
      </c>
      <c r="B211" s="64" t="s">
        <v>361</v>
      </c>
    </row>
    <row r="212" spans="1:2" ht="34.5" customHeight="1">
      <c r="A212" s="81" t="s">
        <v>369</v>
      </c>
      <c r="B212" s="82"/>
    </row>
    <row r="213" spans="1:2" ht="26.25">
      <c r="A213" s="68" t="s">
        <v>10</v>
      </c>
      <c r="B213" s="64" t="s">
        <v>215</v>
      </c>
    </row>
    <row r="214" spans="1:2">
      <c r="A214" s="68" t="s">
        <v>90</v>
      </c>
      <c r="B214" s="64" t="s">
        <v>370</v>
      </c>
    </row>
    <row r="215" spans="1:2">
      <c r="A215" s="68" t="s">
        <v>95</v>
      </c>
      <c r="B215" s="64" t="s">
        <v>371</v>
      </c>
    </row>
    <row r="216" spans="1:2">
      <c r="A216" s="68" t="s">
        <v>16</v>
      </c>
      <c r="B216" s="64" t="s">
        <v>185</v>
      </c>
    </row>
    <row r="217" spans="1:2" ht="26.25">
      <c r="A217" s="68" t="s">
        <v>23</v>
      </c>
      <c r="B217" s="64" t="s">
        <v>372</v>
      </c>
    </row>
    <row r="218" spans="1:2" ht="15.75" thickBot="1">
      <c r="A218" s="68" t="s">
        <v>92</v>
      </c>
      <c r="B218" s="64" t="s">
        <v>373</v>
      </c>
    </row>
    <row r="219" spans="1:2" ht="29.25" customHeight="1">
      <c r="A219" s="81" t="s">
        <v>374</v>
      </c>
      <c r="B219" s="82"/>
    </row>
    <row r="220" spans="1:2">
      <c r="A220" s="68" t="s">
        <v>90</v>
      </c>
      <c r="B220" s="64" t="s">
        <v>375</v>
      </c>
    </row>
    <row r="221" spans="1:2">
      <c r="A221" s="68" t="s">
        <v>95</v>
      </c>
      <c r="B221" s="64" t="s">
        <v>376</v>
      </c>
    </row>
    <row r="222" spans="1:2">
      <c r="A222" s="68" t="s">
        <v>92</v>
      </c>
      <c r="B222" s="64" t="s">
        <v>377</v>
      </c>
    </row>
    <row r="223" spans="1:2">
      <c r="A223" s="68" t="s">
        <v>23</v>
      </c>
      <c r="B223" s="64" t="s">
        <v>185</v>
      </c>
    </row>
    <row r="224" spans="1:2" ht="26.25">
      <c r="A224" s="68" t="s">
        <v>18</v>
      </c>
      <c r="B224" s="64" t="s">
        <v>122</v>
      </c>
    </row>
    <row r="225" spans="1:2" ht="15.75" thickBot="1">
      <c r="A225" s="69" t="s">
        <v>66</v>
      </c>
      <c r="B225" s="65" t="s">
        <v>378</v>
      </c>
    </row>
    <row r="226" spans="1:2" ht="15.75" thickBot="1">
      <c r="A226" s="91" t="s">
        <v>379</v>
      </c>
      <c r="B226" s="92"/>
    </row>
    <row r="227" spans="1:2" ht="51.75" customHeight="1">
      <c r="A227" s="81" t="s">
        <v>380</v>
      </c>
      <c r="B227" s="82"/>
    </row>
    <row r="228" spans="1:2">
      <c r="A228" s="68" t="s">
        <v>381</v>
      </c>
      <c r="B228" s="64" t="s">
        <v>382</v>
      </c>
    </row>
    <row r="229" spans="1:2" ht="26.25">
      <c r="A229" s="68" t="s">
        <v>383</v>
      </c>
      <c r="B229" s="64" t="s">
        <v>384</v>
      </c>
    </row>
    <row r="230" spans="1:2" ht="26.25">
      <c r="A230" s="68" t="s">
        <v>385</v>
      </c>
      <c r="B230" s="64" t="s">
        <v>386</v>
      </c>
    </row>
    <row r="231" spans="1:2" ht="26.25">
      <c r="A231" s="68" t="s">
        <v>387</v>
      </c>
      <c r="B231" s="64" t="s">
        <v>388</v>
      </c>
    </row>
    <row r="232" spans="1:2" ht="26.25">
      <c r="A232" s="68" t="s">
        <v>389</v>
      </c>
      <c r="B232" s="64" t="s">
        <v>390</v>
      </c>
    </row>
    <row r="233" spans="1:2">
      <c r="A233" s="68" t="s">
        <v>391</v>
      </c>
      <c r="B233" s="64" t="s">
        <v>392</v>
      </c>
    </row>
    <row r="234" spans="1:2">
      <c r="A234" s="68" t="s">
        <v>393</v>
      </c>
      <c r="B234" s="64" t="s">
        <v>394</v>
      </c>
    </row>
    <row r="235" spans="1:2">
      <c r="A235" s="68" t="s">
        <v>395</v>
      </c>
      <c r="B235" s="64" t="s">
        <v>396</v>
      </c>
    </row>
    <row r="236" spans="1:2">
      <c r="A236" s="68" t="s">
        <v>397</v>
      </c>
      <c r="B236" s="64" t="s">
        <v>398</v>
      </c>
    </row>
    <row r="237" spans="1:2">
      <c r="A237" s="68" t="s">
        <v>399</v>
      </c>
      <c r="B237" s="64" t="s">
        <v>400</v>
      </c>
    </row>
    <row r="238" spans="1:2">
      <c r="A238" s="68" t="s">
        <v>401</v>
      </c>
      <c r="B238" s="64" t="s">
        <v>402</v>
      </c>
    </row>
    <row r="239" spans="1:2" ht="26.25">
      <c r="A239" s="68" t="s">
        <v>403</v>
      </c>
      <c r="B239" s="64" t="s">
        <v>404</v>
      </c>
    </row>
    <row r="240" spans="1:2">
      <c r="A240" s="68" t="s">
        <v>405</v>
      </c>
      <c r="B240" s="64" t="s">
        <v>185</v>
      </c>
    </row>
    <row r="241" spans="1:2">
      <c r="A241" s="68" t="s">
        <v>406</v>
      </c>
      <c r="B241" s="64" t="s">
        <v>407</v>
      </c>
    </row>
    <row r="242" spans="1:2">
      <c r="A242" s="68" t="s">
        <v>408</v>
      </c>
      <c r="B242" s="64" t="s">
        <v>409</v>
      </c>
    </row>
    <row r="243" spans="1:2" ht="26.25">
      <c r="A243" s="68" t="s">
        <v>410</v>
      </c>
      <c r="B243" s="64" t="s">
        <v>411</v>
      </c>
    </row>
    <row r="244" spans="1:2">
      <c r="A244" s="68" t="s">
        <v>412</v>
      </c>
      <c r="B244" s="64" t="s">
        <v>413</v>
      </c>
    </row>
    <row r="245" spans="1:2" ht="26.25">
      <c r="A245" s="68" t="s">
        <v>414</v>
      </c>
      <c r="B245" s="64" t="s">
        <v>415</v>
      </c>
    </row>
    <row r="246" spans="1:2">
      <c r="A246" s="68" t="s">
        <v>416</v>
      </c>
      <c r="B246" s="64" t="s">
        <v>417</v>
      </c>
    </row>
    <row r="247" spans="1:2" ht="26.25">
      <c r="A247" s="68" t="s">
        <v>418</v>
      </c>
      <c r="B247" s="64" t="s">
        <v>419</v>
      </c>
    </row>
    <row r="248" spans="1:2" ht="26.25">
      <c r="A248" s="68" t="s">
        <v>420</v>
      </c>
      <c r="B248" s="64" t="s">
        <v>421</v>
      </c>
    </row>
    <row r="249" spans="1:2">
      <c r="A249" s="68" t="s">
        <v>422</v>
      </c>
      <c r="B249" s="64" t="s">
        <v>423</v>
      </c>
    </row>
    <row r="250" spans="1:2">
      <c r="A250" s="68" t="s">
        <v>424</v>
      </c>
      <c r="B250" s="64" t="s">
        <v>425</v>
      </c>
    </row>
    <row r="251" spans="1:2" ht="15.75" thickBot="1">
      <c r="A251" s="68" t="s">
        <v>426</v>
      </c>
      <c r="B251" s="64" t="s">
        <v>427</v>
      </c>
    </row>
    <row r="252" spans="1:2" ht="42.75" customHeight="1">
      <c r="A252" s="81" t="s">
        <v>428</v>
      </c>
      <c r="B252" s="82"/>
    </row>
    <row r="253" spans="1:2" ht="26.25">
      <c r="A253" s="68" t="s">
        <v>10</v>
      </c>
      <c r="B253" s="64" t="s">
        <v>429</v>
      </c>
    </row>
    <row r="254" spans="1:2" ht="39">
      <c r="A254" s="68" t="s">
        <v>92</v>
      </c>
      <c r="B254" s="64" t="s">
        <v>430</v>
      </c>
    </row>
    <row r="255" spans="1:2">
      <c r="A255" s="68" t="s">
        <v>95</v>
      </c>
      <c r="B255" s="64" t="s">
        <v>431</v>
      </c>
    </row>
    <row r="256" spans="1:2">
      <c r="A256" s="68" t="s">
        <v>23</v>
      </c>
      <c r="B256" s="64" t="s">
        <v>432</v>
      </c>
    </row>
    <row r="257" spans="1:2">
      <c r="A257" s="68" t="s">
        <v>66</v>
      </c>
      <c r="B257" s="64" t="s">
        <v>433</v>
      </c>
    </row>
    <row r="258" spans="1:2" ht="26.25">
      <c r="A258" s="68" t="s">
        <v>7</v>
      </c>
      <c r="B258" s="64" t="s">
        <v>434</v>
      </c>
    </row>
    <row r="259" spans="1:2" ht="27" thickBot="1">
      <c r="A259" s="69" t="s">
        <v>16</v>
      </c>
      <c r="B259" s="65" t="s">
        <v>435</v>
      </c>
    </row>
    <row r="260" spans="1:2" ht="15.75" thickBot="1">
      <c r="A260" s="91" t="s">
        <v>436</v>
      </c>
      <c r="B260" s="92"/>
    </row>
    <row r="261" spans="1:2" ht="45" customHeight="1">
      <c r="A261" s="81" t="s">
        <v>437</v>
      </c>
      <c r="B261" s="82"/>
    </row>
    <row r="262" spans="1:2" ht="39">
      <c r="A262" s="68" t="s">
        <v>23</v>
      </c>
      <c r="B262" s="64" t="s">
        <v>438</v>
      </c>
    </row>
    <row r="263" spans="1:2" ht="26.25">
      <c r="A263" s="68" t="s">
        <v>95</v>
      </c>
      <c r="B263" s="64" t="s">
        <v>439</v>
      </c>
    </row>
    <row r="264" spans="1:2">
      <c r="A264" s="68" t="s">
        <v>66</v>
      </c>
      <c r="B264" s="64" t="s">
        <v>440</v>
      </c>
    </row>
    <row r="265" spans="1:2">
      <c r="A265" s="68" t="s">
        <v>12</v>
      </c>
      <c r="B265" s="64" t="s">
        <v>441</v>
      </c>
    </row>
    <row r="266" spans="1:2" ht="26.25">
      <c r="A266" s="68" t="s">
        <v>14</v>
      </c>
      <c r="B266" s="64" t="s">
        <v>442</v>
      </c>
    </row>
    <row r="267" spans="1:2" ht="39.75" thickBot="1">
      <c r="A267" s="69" t="s">
        <v>18</v>
      </c>
      <c r="B267" s="65" t="s">
        <v>502</v>
      </c>
    </row>
    <row r="268" spans="1:2" ht="15.75" thickBot="1">
      <c r="A268" s="91" t="s">
        <v>444</v>
      </c>
      <c r="B268" s="92"/>
    </row>
    <row r="269" spans="1:2">
      <c r="A269" s="81" t="s">
        <v>445</v>
      </c>
      <c r="B269" s="82"/>
    </row>
    <row r="270" spans="1:2">
      <c r="A270" s="68" t="s">
        <v>10</v>
      </c>
      <c r="B270" s="64" t="s">
        <v>446</v>
      </c>
    </row>
    <row r="271" spans="1:2">
      <c r="A271" s="68" t="s">
        <v>95</v>
      </c>
      <c r="B271" s="64" t="s">
        <v>447</v>
      </c>
    </row>
    <row r="272" spans="1:2">
      <c r="A272" s="68" t="s">
        <v>33</v>
      </c>
      <c r="B272" s="64" t="s">
        <v>448</v>
      </c>
    </row>
    <row r="273" spans="1:2">
      <c r="A273" s="68" t="s">
        <v>66</v>
      </c>
      <c r="B273" s="64" t="s">
        <v>449</v>
      </c>
    </row>
    <row r="274" spans="1:2">
      <c r="A274" s="68" t="s">
        <v>14</v>
      </c>
      <c r="B274" s="64" t="s">
        <v>450</v>
      </c>
    </row>
    <row r="275" spans="1:2" ht="27" thickBot="1">
      <c r="A275" s="68" t="s">
        <v>7</v>
      </c>
      <c r="B275" s="64" t="s">
        <v>451</v>
      </c>
    </row>
    <row r="276" spans="1:2">
      <c r="A276" s="81" t="s">
        <v>452</v>
      </c>
      <c r="B276" s="82"/>
    </row>
    <row r="277" spans="1:2">
      <c r="A277" s="68" t="s">
        <v>95</v>
      </c>
      <c r="B277" s="64" t="s">
        <v>453</v>
      </c>
    </row>
    <row r="278" spans="1:2">
      <c r="A278" s="68" t="s">
        <v>10</v>
      </c>
      <c r="B278" s="64" t="s">
        <v>454</v>
      </c>
    </row>
    <row r="279" spans="1:2">
      <c r="A279" s="68" t="s">
        <v>7</v>
      </c>
      <c r="B279" s="64" t="s">
        <v>455</v>
      </c>
    </row>
    <row r="280" spans="1:2">
      <c r="A280" s="68" t="s">
        <v>12</v>
      </c>
      <c r="B280" s="64" t="s">
        <v>456</v>
      </c>
    </row>
    <row r="281" spans="1:2">
      <c r="A281" s="68" t="s">
        <v>35</v>
      </c>
      <c r="B281" s="64" t="s">
        <v>457</v>
      </c>
    </row>
    <row r="282" spans="1:2">
      <c r="A282" s="68" t="s">
        <v>66</v>
      </c>
      <c r="B282" s="64" t="s">
        <v>458</v>
      </c>
    </row>
    <row r="283" spans="1:2">
      <c r="A283" s="68" t="s">
        <v>16</v>
      </c>
      <c r="B283" s="64" t="s">
        <v>459</v>
      </c>
    </row>
    <row r="284" spans="1:2">
      <c r="A284" s="68" t="s">
        <v>14</v>
      </c>
      <c r="B284" s="64" t="s">
        <v>460</v>
      </c>
    </row>
    <row r="285" spans="1:2">
      <c r="A285" s="68" t="s">
        <v>18</v>
      </c>
      <c r="B285" s="64" t="s">
        <v>461</v>
      </c>
    </row>
    <row r="286" spans="1:2" ht="15.75" thickBot="1">
      <c r="A286" s="68" t="s">
        <v>33</v>
      </c>
      <c r="B286" s="64" t="s">
        <v>462</v>
      </c>
    </row>
    <row r="287" spans="1:2" ht="30" customHeight="1">
      <c r="A287" s="81" t="s">
        <v>464</v>
      </c>
      <c r="B287" s="82"/>
    </row>
    <row r="288" spans="1:2">
      <c r="A288" s="68" t="s">
        <v>90</v>
      </c>
      <c r="B288" s="64" t="s">
        <v>465</v>
      </c>
    </row>
    <row r="289" spans="1:2">
      <c r="A289" s="68" t="s">
        <v>92</v>
      </c>
      <c r="B289" s="64" t="s">
        <v>466</v>
      </c>
    </row>
    <row r="290" spans="1:2">
      <c r="A290" s="68" t="s">
        <v>7</v>
      </c>
      <c r="B290" s="64" t="s">
        <v>467</v>
      </c>
    </row>
    <row r="291" spans="1:2">
      <c r="A291" s="68" t="s">
        <v>23</v>
      </c>
      <c r="B291" s="64" t="s">
        <v>468</v>
      </c>
    </row>
    <row r="292" spans="1:2" ht="15.75" thickBot="1">
      <c r="A292" s="69" t="s">
        <v>95</v>
      </c>
      <c r="B292" s="65" t="s">
        <v>192</v>
      </c>
    </row>
    <row r="293" spans="1:2" ht="15.75" thickBot="1">
      <c r="A293" s="91" t="s">
        <v>469</v>
      </c>
      <c r="B293" s="92"/>
    </row>
    <row r="294" spans="1:2">
      <c r="A294" s="81" t="s">
        <v>470</v>
      </c>
      <c r="B294" s="82"/>
    </row>
    <row r="295" spans="1:2" ht="26.25">
      <c r="A295" s="68" t="s">
        <v>92</v>
      </c>
      <c r="B295" s="64" t="s">
        <v>471</v>
      </c>
    </row>
    <row r="296" spans="1:2" ht="26.25">
      <c r="A296" s="68" t="s">
        <v>14</v>
      </c>
      <c r="B296" s="64" t="s">
        <v>472</v>
      </c>
    </row>
    <row r="297" spans="1:2">
      <c r="A297" s="68" t="s">
        <v>90</v>
      </c>
      <c r="B297" s="64" t="s">
        <v>473</v>
      </c>
    </row>
    <row r="298" spans="1:2" ht="26.25">
      <c r="A298" s="68" t="s">
        <v>7</v>
      </c>
      <c r="B298" s="64" t="s">
        <v>474</v>
      </c>
    </row>
    <row r="299" spans="1:2" ht="27" thickBot="1">
      <c r="A299" s="69" t="s">
        <v>23</v>
      </c>
      <c r="B299" s="65" t="s">
        <v>475</v>
      </c>
    </row>
    <row r="300" spans="1:2" ht="15.75" thickBot="1">
      <c r="A300" s="91" t="s">
        <v>476</v>
      </c>
      <c r="B300" s="92"/>
    </row>
    <row r="301" spans="1:2" ht="42" customHeight="1">
      <c r="A301" s="81" t="s">
        <v>477</v>
      </c>
      <c r="B301" s="82"/>
    </row>
    <row r="302" spans="1:2">
      <c r="A302" s="68" t="s">
        <v>95</v>
      </c>
      <c r="B302" s="64" t="s">
        <v>478</v>
      </c>
    </row>
    <row r="303" spans="1:2" ht="26.25">
      <c r="A303" s="68" t="s">
        <v>14</v>
      </c>
      <c r="B303" s="64" t="s">
        <v>479</v>
      </c>
    </row>
    <row r="304" spans="1:2" ht="26.25">
      <c r="A304" s="68" t="s">
        <v>10</v>
      </c>
      <c r="B304" s="64" t="s">
        <v>149</v>
      </c>
    </row>
    <row r="305" spans="1:2">
      <c r="A305" s="68" t="s">
        <v>35</v>
      </c>
      <c r="B305" s="64" t="s">
        <v>185</v>
      </c>
    </row>
    <row r="306" spans="1:2">
      <c r="A306" s="68" t="s">
        <v>12</v>
      </c>
      <c r="B306" s="64" t="s">
        <v>480</v>
      </c>
    </row>
    <row r="307" spans="1:2" ht="26.25">
      <c r="A307" s="68" t="s">
        <v>16</v>
      </c>
      <c r="B307" s="64" t="s">
        <v>481</v>
      </c>
    </row>
    <row r="308" spans="1:2">
      <c r="A308" s="68" t="s">
        <v>33</v>
      </c>
      <c r="B308" s="64" t="s">
        <v>482</v>
      </c>
    </row>
    <row r="309" spans="1:2">
      <c r="A309" s="68" t="s">
        <v>66</v>
      </c>
      <c r="B309" s="64" t="s">
        <v>483</v>
      </c>
    </row>
    <row r="310" spans="1:2">
      <c r="A310" s="68" t="s">
        <v>18</v>
      </c>
      <c r="B310" s="64" t="s">
        <v>484</v>
      </c>
    </row>
    <row r="311" spans="1:2" ht="15.75" thickBot="1">
      <c r="A311" s="68" t="s">
        <v>7</v>
      </c>
      <c r="B311" s="64" t="s">
        <v>485</v>
      </c>
    </row>
    <row r="312" spans="1:2" ht="39.75" customHeight="1">
      <c r="A312" s="81" t="s">
        <v>486</v>
      </c>
      <c r="B312" s="82"/>
    </row>
    <row r="313" spans="1:2" ht="51.75">
      <c r="A313" s="68" t="s">
        <v>33</v>
      </c>
      <c r="B313" s="64" t="s">
        <v>487</v>
      </c>
    </row>
    <row r="314" spans="1:2" ht="26.25">
      <c r="A314" s="68" t="s">
        <v>12</v>
      </c>
      <c r="B314" s="64" t="s">
        <v>488</v>
      </c>
    </row>
    <row r="315" spans="1:2" ht="51.75">
      <c r="A315" s="68" t="s">
        <v>7</v>
      </c>
      <c r="B315" s="64" t="s">
        <v>489</v>
      </c>
    </row>
    <row r="316" spans="1:2" ht="26.25">
      <c r="A316" s="68" t="s">
        <v>14</v>
      </c>
      <c r="B316" s="64" t="s">
        <v>490</v>
      </c>
    </row>
    <row r="317" spans="1:2" ht="26.25">
      <c r="A317" s="68" t="s">
        <v>10</v>
      </c>
      <c r="B317" s="64" t="s">
        <v>491</v>
      </c>
    </row>
    <row r="318" spans="1:2">
      <c r="A318" s="68" t="s">
        <v>18</v>
      </c>
      <c r="B318" s="64" t="s">
        <v>492</v>
      </c>
    </row>
    <row r="319" spans="1:2" ht="39.75" thickBot="1">
      <c r="A319" s="69" t="s">
        <v>16</v>
      </c>
      <c r="B319" s="65" t="s">
        <v>493</v>
      </c>
    </row>
  </sheetData>
  <mergeCells count="45">
    <mergeCell ref="A312:B312"/>
    <mergeCell ref="A276:B276"/>
    <mergeCell ref="A287:B287"/>
    <mergeCell ref="A293:B293"/>
    <mergeCell ref="A294:B294"/>
    <mergeCell ref="A300:B300"/>
    <mergeCell ref="A301:B301"/>
    <mergeCell ref="A269:B269"/>
    <mergeCell ref="A200:B200"/>
    <mergeCell ref="A208:B208"/>
    <mergeCell ref="A209:B209"/>
    <mergeCell ref="A212:B212"/>
    <mergeCell ref="A219:B219"/>
    <mergeCell ref="A226:B226"/>
    <mergeCell ref="A227:B227"/>
    <mergeCell ref="A252:B252"/>
    <mergeCell ref="A260:B260"/>
    <mergeCell ref="A261:B261"/>
    <mergeCell ref="A268:B268"/>
    <mergeCell ref="A194:B194"/>
    <mergeCell ref="A103:B103"/>
    <mergeCell ref="A119:B119"/>
    <mergeCell ref="A127:B127"/>
    <mergeCell ref="A128:B128"/>
    <mergeCell ref="A140:B140"/>
    <mergeCell ref="A152:B152"/>
    <mergeCell ref="A153:B153"/>
    <mergeCell ref="A161:B161"/>
    <mergeCell ref="A169:B169"/>
    <mergeCell ref="A179:B179"/>
    <mergeCell ref="A180:B180"/>
    <mergeCell ref="A1:B1"/>
    <mergeCell ref="A2:B2"/>
    <mergeCell ref="A99:B99"/>
    <mergeCell ref="A16:B16"/>
    <mergeCell ref="A21:B21"/>
    <mergeCell ref="A31:B31"/>
    <mergeCell ref="A41:B41"/>
    <mergeCell ref="A50:B50"/>
    <mergeCell ref="A55:B55"/>
    <mergeCell ref="A56:B56"/>
    <mergeCell ref="A65:B65"/>
    <mergeCell ref="A75:B75"/>
    <mergeCell ref="A83:B83"/>
    <mergeCell ref="A84:B8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C48E-2B8E-480D-A598-A5603C734DB4}">
  <dimension ref="A1:B28"/>
  <sheetViews>
    <sheetView zoomScale="90" zoomScaleNormal="90" workbookViewId="0">
      <selection activeCell="D28" sqref="D28"/>
    </sheetView>
  </sheetViews>
  <sheetFormatPr defaultColWidth="11.42578125" defaultRowHeight="15"/>
  <cols>
    <col min="1" max="1" width="14.5703125" style="61" customWidth="1"/>
    <col min="2" max="2" width="75.28515625" style="62" customWidth="1"/>
  </cols>
  <sheetData>
    <row r="1" spans="1:2" ht="15.75" thickBot="1">
      <c r="A1" s="91" t="s">
        <v>208</v>
      </c>
      <c r="B1" s="92"/>
    </row>
    <row r="2" spans="1:2" ht="31.5" customHeight="1">
      <c r="A2" s="81" t="s">
        <v>209</v>
      </c>
      <c r="B2" s="82"/>
    </row>
    <row r="3" spans="1:2" ht="26.25">
      <c r="A3" s="68" t="s">
        <v>23</v>
      </c>
      <c r="B3" s="64" t="s">
        <v>212</v>
      </c>
    </row>
    <row r="4" spans="1:2" ht="39">
      <c r="A4" s="68" t="s">
        <v>92</v>
      </c>
      <c r="B4" s="64" t="s">
        <v>211</v>
      </c>
    </row>
    <row r="5" spans="1:2">
      <c r="A5" s="68" t="s">
        <v>90</v>
      </c>
      <c r="B5" s="64" t="s">
        <v>210</v>
      </c>
    </row>
    <row r="6" spans="1:2" ht="26.25">
      <c r="A6" s="68" t="s">
        <v>18</v>
      </c>
      <c r="B6" s="64" t="s">
        <v>122</v>
      </c>
    </row>
    <row r="7" spans="1:2" ht="26.25">
      <c r="A7" s="68" t="s">
        <v>66</v>
      </c>
      <c r="B7" s="64" t="s">
        <v>214</v>
      </c>
    </row>
    <row r="8" spans="1:2" ht="26.25">
      <c r="A8" s="68" t="s">
        <v>14</v>
      </c>
      <c r="B8" s="64" t="s">
        <v>215</v>
      </c>
    </row>
    <row r="9" spans="1:2" ht="26.25">
      <c r="A9" s="68" t="s">
        <v>95</v>
      </c>
      <c r="B9" s="64" t="s">
        <v>213</v>
      </c>
    </row>
    <row r="10" spans="1:2" ht="27" thickBot="1">
      <c r="A10" s="68" t="s">
        <v>10</v>
      </c>
      <c r="B10" s="64" t="s">
        <v>149</v>
      </c>
    </row>
    <row r="11" spans="1:2" ht="42" customHeight="1">
      <c r="A11" s="81" t="s">
        <v>216</v>
      </c>
      <c r="B11" s="82"/>
    </row>
    <row r="12" spans="1:2">
      <c r="A12" s="68" t="s">
        <v>10</v>
      </c>
      <c r="B12" s="64" t="s">
        <v>225</v>
      </c>
    </row>
    <row r="13" spans="1:2">
      <c r="A13" s="68" t="s">
        <v>16</v>
      </c>
      <c r="B13" s="64" t="s">
        <v>224</v>
      </c>
    </row>
    <row r="14" spans="1:2" ht="51.75">
      <c r="A14" s="68" t="s">
        <v>66</v>
      </c>
      <c r="B14" s="64" t="s">
        <v>496</v>
      </c>
    </row>
    <row r="15" spans="1:2">
      <c r="A15" s="68" t="s">
        <v>14</v>
      </c>
      <c r="B15" s="64" t="s">
        <v>185</v>
      </c>
    </row>
    <row r="16" spans="1:2" ht="26.25">
      <c r="A16" s="68" t="s">
        <v>92</v>
      </c>
      <c r="B16" s="64" t="s">
        <v>218</v>
      </c>
    </row>
    <row r="17" spans="1:2">
      <c r="A17" s="68" t="s">
        <v>7</v>
      </c>
      <c r="B17" s="64" t="s">
        <v>497</v>
      </c>
    </row>
    <row r="18" spans="1:2" ht="26.25">
      <c r="A18" s="68" t="s">
        <v>90</v>
      </c>
      <c r="B18" s="64" t="s">
        <v>217</v>
      </c>
    </row>
    <row r="19" spans="1:2" ht="26.25">
      <c r="A19" s="68" t="s">
        <v>23</v>
      </c>
      <c r="B19" s="64" t="s">
        <v>219</v>
      </c>
    </row>
    <row r="20" spans="1:2" ht="27" thickBot="1">
      <c r="A20" s="68" t="s">
        <v>95</v>
      </c>
      <c r="B20" s="64" t="s">
        <v>220</v>
      </c>
    </row>
    <row r="21" spans="1:2">
      <c r="A21" s="81" t="s">
        <v>226</v>
      </c>
      <c r="B21" s="82"/>
    </row>
    <row r="22" spans="1:2">
      <c r="A22" s="68" t="s">
        <v>90</v>
      </c>
      <c r="B22" s="64" t="s">
        <v>227</v>
      </c>
    </row>
    <row r="23" spans="1:2" ht="26.25">
      <c r="A23" s="68" t="s">
        <v>10</v>
      </c>
      <c r="B23" s="64" t="s">
        <v>233</v>
      </c>
    </row>
    <row r="24" spans="1:2" ht="26.25">
      <c r="A24" s="68" t="s">
        <v>92</v>
      </c>
      <c r="B24" s="64" t="s">
        <v>228</v>
      </c>
    </row>
    <row r="25" spans="1:2" ht="26.25">
      <c r="A25" s="68" t="s">
        <v>16</v>
      </c>
      <c r="B25" s="64" t="s">
        <v>232</v>
      </c>
    </row>
    <row r="26" spans="1:2" ht="26.25">
      <c r="A26" s="68" t="s">
        <v>7</v>
      </c>
      <c r="B26" s="64" t="s">
        <v>231</v>
      </c>
    </row>
    <row r="27" spans="1:2" ht="26.25">
      <c r="A27" s="68" t="s">
        <v>18</v>
      </c>
      <c r="B27" s="64" t="s">
        <v>235</v>
      </c>
    </row>
    <row r="28" spans="1:2" ht="15.75" thickBot="1">
      <c r="A28" s="69" t="s">
        <v>14</v>
      </c>
      <c r="B28" s="65" t="s">
        <v>234</v>
      </c>
    </row>
  </sheetData>
  <mergeCells count="4">
    <mergeCell ref="A1:B1"/>
    <mergeCell ref="A2:B2"/>
    <mergeCell ref="A11:B11"/>
    <mergeCell ref="A21:B2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FEBCB-B6F3-49DE-962A-E2D3C3EA5B3C}">
  <dimension ref="A1:B44"/>
  <sheetViews>
    <sheetView zoomScale="90" zoomScaleNormal="90" workbookViewId="0">
      <selection activeCell="E44" sqref="E44"/>
    </sheetView>
  </sheetViews>
  <sheetFormatPr defaultColWidth="11.42578125" defaultRowHeight="15"/>
  <cols>
    <col min="1" max="1" width="14.5703125" style="61" customWidth="1"/>
    <col min="2" max="2" width="71.28515625" style="62" customWidth="1"/>
  </cols>
  <sheetData>
    <row r="1" spans="1:2" ht="15.75" thickBot="1">
      <c r="A1" s="91" t="s">
        <v>236</v>
      </c>
      <c r="B1" s="92"/>
    </row>
    <row r="2" spans="1:2">
      <c r="A2" s="81" t="s">
        <v>237</v>
      </c>
      <c r="B2" s="82"/>
    </row>
    <row r="3" spans="1:2">
      <c r="A3" s="68" t="s">
        <v>23</v>
      </c>
      <c r="B3" s="64" t="s">
        <v>238</v>
      </c>
    </row>
    <row r="4" spans="1:2">
      <c r="A4" s="68" t="s">
        <v>82</v>
      </c>
      <c r="B4" s="64" t="s">
        <v>239</v>
      </c>
    </row>
    <row r="5" spans="1:2">
      <c r="A5" s="68" t="s">
        <v>16</v>
      </c>
      <c r="B5" s="64" t="s">
        <v>240</v>
      </c>
    </row>
    <row r="6" spans="1:2" ht="26.25">
      <c r="A6" s="68" t="s">
        <v>43</v>
      </c>
      <c r="B6" s="64" t="s">
        <v>241</v>
      </c>
    </row>
    <row r="7" spans="1:2">
      <c r="A7" s="68" t="s">
        <v>66</v>
      </c>
      <c r="B7" s="64" t="s">
        <v>242</v>
      </c>
    </row>
    <row r="8" spans="1:2" ht="26.25">
      <c r="A8" s="68" t="s">
        <v>45</v>
      </c>
      <c r="B8" s="64" t="s">
        <v>243</v>
      </c>
    </row>
    <row r="9" spans="1:2">
      <c r="A9" s="68" t="s">
        <v>14</v>
      </c>
      <c r="B9" s="64" t="s">
        <v>244</v>
      </c>
    </row>
    <row r="10" spans="1:2" ht="26.25">
      <c r="A10" s="68" t="s">
        <v>78</v>
      </c>
      <c r="B10" s="64" t="s">
        <v>245</v>
      </c>
    </row>
    <row r="11" spans="1:2">
      <c r="A11" s="68" t="s">
        <v>10</v>
      </c>
      <c r="B11" s="64" t="s">
        <v>246</v>
      </c>
    </row>
    <row r="12" spans="1:2">
      <c r="A12" s="68" t="s">
        <v>18</v>
      </c>
      <c r="B12" s="64" t="s">
        <v>247</v>
      </c>
    </row>
    <row r="13" spans="1:2">
      <c r="A13" s="68" t="s">
        <v>49</v>
      </c>
      <c r="B13" s="64" t="s">
        <v>248</v>
      </c>
    </row>
    <row r="14" spans="1:2">
      <c r="A14" s="68" t="s">
        <v>33</v>
      </c>
      <c r="B14" s="64" t="s">
        <v>249</v>
      </c>
    </row>
    <row r="15" spans="1:2" ht="26.25">
      <c r="A15" s="68" t="s">
        <v>80</v>
      </c>
      <c r="B15" s="64" t="s">
        <v>250</v>
      </c>
    </row>
    <row r="16" spans="1:2" ht="15.75" thickBot="1">
      <c r="A16" s="68" t="s">
        <v>47</v>
      </c>
      <c r="B16" s="64" t="s">
        <v>251</v>
      </c>
    </row>
    <row r="17" spans="1:2" ht="39.75" customHeight="1">
      <c r="A17" s="81" t="s">
        <v>252</v>
      </c>
      <c r="B17" s="82"/>
    </row>
    <row r="18" spans="1:2" ht="26.25">
      <c r="A18" s="68" t="s">
        <v>23</v>
      </c>
      <c r="B18" s="64" t="s">
        <v>253</v>
      </c>
    </row>
    <row r="19" spans="1:2">
      <c r="A19" s="68" t="s">
        <v>92</v>
      </c>
      <c r="B19" s="64" t="s">
        <v>254</v>
      </c>
    </row>
    <row r="20" spans="1:2" ht="15.75" thickBot="1">
      <c r="A20" s="68" t="s">
        <v>90</v>
      </c>
      <c r="B20" s="64" t="s">
        <v>255</v>
      </c>
    </row>
    <row r="21" spans="1:2" ht="39" customHeight="1">
      <c r="A21" s="81" t="s">
        <v>256</v>
      </c>
      <c r="B21" s="82"/>
    </row>
    <row r="22" spans="1:2">
      <c r="A22" s="68" t="s">
        <v>7</v>
      </c>
      <c r="B22" s="64" t="s">
        <v>257</v>
      </c>
    </row>
    <row r="23" spans="1:2">
      <c r="A23" s="68" t="s">
        <v>12</v>
      </c>
      <c r="B23" s="64" t="s">
        <v>258</v>
      </c>
    </row>
    <row r="24" spans="1:2">
      <c r="A24" s="68" t="s">
        <v>33</v>
      </c>
      <c r="B24" s="64" t="s">
        <v>259</v>
      </c>
    </row>
    <row r="25" spans="1:2">
      <c r="A25" s="68" t="s">
        <v>10</v>
      </c>
      <c r="B25" s="64" t="s">
        <v>260</v>
      </c>
    </row>
    <row r="26" spans="1:2">
      <c r="A26" s="68" t="s">
        <v>37</v>
      </c>
      <c r="B26" s="64" t="s">
        <v>261</v>
      </c>
    </row>
    <row r="27" spans="1:2" ht="26.25">
      <c r="A27" s="68" t="s">
        <v>16</v>
      </c>
      <c r="B27" s="64" t="s">
        <v>262</v>
      </c>
    </row>
    <row r="28" spans="1:2">
      <c r="A28" s="68" t="s">
        <v>14</v>
      </c>
      <c r="B28" s="64" t="s">
        <v>263</v>
      </c>
    </row>
    <row r="29" spans="1:2">
      <c r="A29" s="68" t="s">
        <v>90</v>
      </c>
      <c r="B29" s="64" t="s">
        <v>264</v>
      </c>
    </row>
    <row r="30" spans="1:2">
      <c r="A30" s="68" t="s">
        <v>23</v>
      </c>
      <c r="B30" s="64" t="s">
        <v>265</v>
      </c>
    </row>
    <row r="31" spans="1:2">
      <c r="A31" s="68" t="s">
        <v>95</v>
      </c>
      <c r="B31" s="64" t="s">
        <v>266</v>
      </c>
    </row>
    <row r="32" spans="1:2">
      <c r="A32" s="68" t="s">
        <v>92</v>
      </c>
      <c r="B32" s="64" t="s">
        <v>267</v>
      </c>
    </row>
    <row r="33" spans="1:2">
      <c r="A33" s="68" t="s">
        <v>66</v>
      </c>
      <c r="B33" s="64" t="s">
        <v>268</v>
      </c>
    </row>
    <row r="34" spans="1:2">
      <c r="A34" s="68" t="s">
        <v>18</v>
      </c>
      <c r="B34" s="64" t="s">
        <v>269</v>
      </c>
    </row>
    <row r="35" spans="1:2">
      <c r="A35" s="68" t="s">
        <v>35</v>
      </c>
      <c r="B35" s="64" t="s">
        <v>270</v>
      </c>
    </row>
    <row r="36" spans="1:2" ht="15.75" thickBot="1">
      <c r="A36" s="68"/>
      <c r="B36" s="64"/>
    </row>
    <row r="37" spans="1:2" ht="30.75" customHeight="1">
      <c r="A37" s="81" t="s">
        <v>271</v>
      </c>
      <c r="B37" s="82"/>
    </row>
    <row r="38" spans="1:2" ht="26.25">
      <c r="A38" s="68" t="s">
        <v>90</v>
      </c>
      <c r="B38" s="64" t="s">
        <v>272</v>
      </c>
    </row>
    <row r="39" spans="1:2">
      <c r="A39" s="68" t="s">
        <v>7</v>
      </c>
      <c r="B39" s="64" t="s">
        <v>273</v>
      </c>
    </row>
    <row r="40" spans="1:2">
      <c r="A40" s="68" t="s">
        <v>23</v>
      </c>
      <c r="B40" s="64" t="s">
        <v>275</v>
      </c>
    </row>
    <row r="41" spans="1:2">
      <c r="A41" s="68" t="s">
        <v>95</v>
      </c>
      <c r="B41" s="64" t="s">
        <v>276</v>
      </c>
    </row>
    <row r="42" spans="1:2">
      <c r="A42" s="68" t="s">
        <v>92</v>
      </c>
      <c r="B42" s="64" t="s">
        <v>277</v>
      </c>
    </row>
    <row r="43" spans="1:2" ht="26.25">
      <c r="A43" s="68" t="s">
        <v>66</v>
      </c>
      <c r="B43" s="64" t="s">
        <v>278</v>
      </c>
    </row>
    <row r="44" spans="1:2" ht="15.75" thickBot="1">
      <c r="A44" s="69" t="s">
        <v>16</v>
      </c>
      <c r="B44" s="65" t="s">
        <v>279</v>
      </c>
    </row>
  </sheetData>
  <mergeCells count="5">
    <mergeCell ref="A17:B17"/>
    <mergeCell ref="A21:B21"/>
    <mergeCell ref="A37:B37"/>
    <mergeCell ref="A1:B1"/>
    <mergeCell ref="A2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4C06A-F9AF-4CB7-A25C-CF6E3A2F247B}">
  <dimension ref="A1:B25"/>
  <sheetViews>
    <sheetView zoomScale="90" zoomScaleNormal="90" workbookViewId="0">
      <selection activeCell="F24" sqref="F24"/>
    </sheetView>
  </sheetViews>
  <sheetFormatPr defaultColWidth="11.42578125" defaultRowHeight="15"/>
  <cols>
    <col min="1" max="1" width="14.5703125" style="61" customWidth="1"/>
    <col min="2" max="2" width="73.7109375" style="62" customWidth="1"/>
  </cols>
  <sheetData>
    <row r="1" spans="1:2" ht="15.75" thickBot="1">
      <c r="A1" s="91" t="s">
        <v>280</v>
      </c>
      <c r="B1" s="92"/>
    </row>
    <row r="2" spans="1:2" ht="38.25" customHeight="1">
      <c r="A2" s="81" t="s">
        <v>281</v>
      </c>
      <c r="B2" s="82"/>
    </row>
    <row r="3" spans="1:2" ht="26.25">
      <c r="A3" s="68" t="s">
        <v>7</v>
      </c>
      <c r="B3" s="64" t="s">
        <v>287</v>
      </c>
    </row>
    <row r="4" spans="1:2">
      <c r="A4" s="68" t="s">
        <v>23</v>
      </c>
      <c r="B4" s="64" t="s">
        <v>284</v>
      </c>
    </row>
    <row r="5" spans="1:2">
      <c r="A5" s="68" t="s">
        <v>16</v>
      </c>
      <c r="B5" s="64" t="s">
        <v>288</v>
      </c>
    </row>
    <row r="6" spans="1:2" ht="26.25">
      <c r="A6" s="68" t="s">
        <v>14</v>
      </c>
      <c r="B6" s="64" t="s">
        <v>290</v>
      </c>
    </row>
    <row r="7" spans="1:2" ht="26.25">
      <c r="A7" s="68" t="s">
        <v>90</v>
      </c>
      <c r="B7" s="64" t="s">
        <v>498</v>
      </c>
    </row>
    <row r="8" spans="1:2" ht="26.25">
      <c r="A8" s="68" t="s">
        <v>12</v>
      </c>
      <c r="B8" s="64" t="s">
        <v>149</v>
      </c>
    </row>
    <row r="9" spans="1:2">
      <c r="A9" s="68" t="s">
        <v>18</v>
      </c>
      <c r="B9" s="64" t="s">
        <v>291</v>
      </c>
    </row>
    <row r="10" spans="1:2" ht="26.25">
      <c r="A10" s="68" t="s">
        <v>95</v>
      </c>
      <c r="B10" s="64" t="s">
        <v>285</v>
      </c>
    </row>
    <row r="11" spans="1:2" ht="26.25">
      <c r="A11" s="68" t="s">
        <v>66</v>
      </c>
      <c r="B11" s="64" t="s">
        <v>286</v>
      </c>
    </row>
    <row r="12" spans="1:2">
      <c r="A12" s="68" t="s">
        <v>92</v>
      </c>
      <c r="B12" s="64" t="s">
        <v>499</v>
      </c>
    </row>
    <row r="13" spans="1:2" ht="39.75" thickBot="1">
      <c r="A13" s="68" t="s">
        <v>10</v>
      </c>
      <c r="B13" s="64" t="s">
        <v>289</v>
      </c>
    </row>
    <row r="14" spans="1:2" ht="36.75" customHeight="1">
      <c r="A14" s="81" t="s">
        <v>292</v>
      </c>
      <c r="B14" s="82"/>
    </row>
    <row r="15" spans="1:2" ht="26.25">
      <c r="A15" s="68" t="s">
        <v>95</v>
      </c>
      <c r="B15" s="64" t="s">
        <v>296</v>
      </c>
    </row>
    <row r="16" spans="1:2" ht="26.25">
      <c r="A16" s="68" t="s">
        <v>43</v>
      </c>
      <c r="B16" s="64" t="s">
        <v>122</v>
      </c>
    </row>
    <row r="17" spans="1:2" ht="26.25">
      <c r="A17" s="68" t="s">
        <v>90</v>
      </c>
      <c r="B17" s="64" t="s">
        <v>293</v>
      </c>
    </row>
    <row r="18" spans="1:2" ht="39">
      <c r="A18" s="68" t="s">
        <v>78</v>
      </c>
      <c r="B18" s="64" t="s">
        <v>300</v>
      </c>
    </row>
    <row r="19" spans="1:2" ht="26.25">
      <c r="A19" s="68" t="s">
        <v>92</v>
      </c>
      <c r="B19" s="64" t="s">
        <v>294</v>
      </c>
    </row>
    <row r="20" spans="1:2">
      <c r="A20" s="68" t="s">
        <v>80</v>
      </c>
      <c r="B20" s="64" t="s">
        <v>301</v>
      </c>
    </row>
    <row r="21" spans="1:2" ht="26.25">
      <c r="A21" s="68" t="s">
        <v>23</v>
      </c>
      <c r="B21" s="64" t="s">
        <v>295</v>
      </c>
    </row>
    <row r="22" spans="1:2" ht="26.25">
      <c r="A22" s="68" t="s">
        <v>41</v>
      </c>
      <c r="B22" s="64" t="s">
        <v>299</v>
      </c>
    </row>
    <row r="23" spans="1:2" ht="26.25">
      <c r="A23" s="68" t="s">
        <v>82</v>
      </c>
      <c r="B23" s="64" t="s">
        <v>215</v>
      </c>
    </row>
    <row r="24" spans="1:2" ht="26.25">
      <c r="A24" s="68" t="s">
        <v>66</v>
      </c>
      <c r="B24" s="64" t="s">
        <v>297</v>
      </c>
    </row>
    <row r="25" spans="1:2" ht="27" thickBot="1">
      <c r="A25" s="69" t="s">
        <v>7</v>
      </c>
      <c r="B25" s="65" t="s">
        <v>298</v>
      </c>
    </row>
  </sheetData>
  <mergeCells count="3">
    <mergeCell ref="A2:B2"/>
    <mergeCell ref="A14:B14"/>
    <mergeCell ref="A1:B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C66FE-8544-4796-9C4E-DC5A036C322B}">
  <dimension ref="A1:B27"/>
  <sheetViews>
    <sheetView zoomScale="90" zoomScaleNormal="90" workbookViewId="0">
      <selection activeCell="B30" sqref="B30"/>
    </sheetView>
  </sheetViews>
  <sheetFormatPr defaultColWidth="11.42578125" defaultRowHeight="15"/>
  <cols>
    <col min="1" max="1" width="14.5703125" style="61" customWidth="1"/>
    <col min="2" max="2" width="68.7109375" style="62" customWidth="1"/>
  </cols>
  <sheetData>
    <row r="1" spans="1:2" ht="15.75" thickBot="1">
      <c r="A1" s="91" t="s">
        <v>302</v>
      </c>
      <c r="B1" s="92"/>
    </row>
    <row r="2" spans="1:2" ht="40.5" customHeight="1">
      <c r="A2" s="81" t="s">
        <v>303</v>
      </c>
      <c r="B2" s="82"/>
    </row>
    <row r="3" spans="1:2">
      <c r="A3" s="68" t="s">
        <v>7</v>
      </c>
      <c r="B3" s="64" t="s">
        <v>309</v>
      </c>
    </row>
    <row r="4" spans="1:2">
      <c r="A4" s="68" t="s">
        <v>16</v>
      </c>
      <c r="B4" s="64" t="s">
        <v>310</v>
      </c>
    </row>
    <row r="5" spans="1:2" ht="39">
      <c r="A5" s="68" t="s">
        <v>90</v>
      </c>
      <c r="B5" s="64" t="s">
        <v>304</v>
      </c>
    </row>
    <row r="6" spans="1:2">
      <c r="A6" s="68" t="s">
        <v>92</v>
      </c>
      <c r="B6" s="64" t="s">
        <v>305</v>
      </c>
    </row>
    <row r="7" spans="1:2" ht="39">
      <c r="A7" s="68" t="s">
        <v>23</v>
      </c>
      <c r="B7" s="64" t="s">
        <v>306</v>
      </c>
    </row>
    <row r="8" spans="1:2" ht="39">
      <c r="A8" s="68" t="s">
        <v>95</v>
      </c>
      <c r="B8" s="64" t="s">
        <v>307</v>
      </c>
    </row>
    <row r="9" spans="1:2" ht="15.75" thickBot="1">
      <c r="A9" s="68" t="s">
        <v>66</v>
      </c>
      <c r="B9" s="64" t="s">
        <v>308</v>
      </c>
    </row>
    <row r="10" spans="1:2" ht="36.75" customHeight="1">
      <c r="A10" s="81" t="s">
        <v>311</v>
      </c>
      <c r="B10" s="82"/>
    </row>
    <row r="11" spans="1:2" ht="26.25">
      <c r="A11" s="68" t="s">
        <v>7</v>
      </c>
      <c r="B11" s="64" t="s">
        <v>315</v>
      </c>
    </row>
    <row r="12" spans="1:2">
      <c r="A12" s="68" t="s">
        <v>10</v>
      </c>
      <c r="B12" s="64" t="s">
        <v>185</v>
      </c>
    </row>
    <row r="13" spans="1:2">
      <c r="A13" s="68" t="s">
        <v>92</v>
      </c>
      <c r="B13" s="64" t="s">
        <v>313</v>
      </c>
    </row>
    <row r="14" spans="1:2" ht="26.25">
      <c r="A14" s="68" t="s">
        <v>14</v>
      </c>
      <c r="B14" s="64" t="s">
        <v>317</v>
      </c>
    </row>
    <row r="15" spans="1:2">
      <c r="A15" s="68" t="s">
        <v>16</v>
      </c>
      <c r="B15" s="64" t="s">
        <v>316</v>
      </c>
    </row>
    <row r="16" spans="1:2">
      <c r="A16" s="68" t="s">
        <v>90</v>
      </c>
      <c r="B16" s="64" t="s">
        <v>312</v>
      </c>
    </row>
    <row r="17" spans="1:2" ht="15.75" thickBot="1">
      <c r="A17" s="68" t="s">
        <v>23</v>
      </c>
      <c r="B17" s="64" t="s">
        <v>314</v>
      </c>
    </row>
    <row r="18" spans="1:2" ht="39" customHeight="1">
      <c r="A18" s="81" t="s">
        <v>318</v>
      </c>
      <c r="B18" s="82"/>
    </row>
    <row r="19" spans="1:2" ht="51.75">
      <c r="A19" s="68" t="s">
        <v>90</v>
      </c>
      <c r="B19" s="64" t="s">
        <v>319</v>
      </c>
    </row>
    <row r="20" spans="1:2">
      <c r="A20" s="68" t="s">
        <v>16</v>
      </c>
      <c r="B20" s="64" t="s">
        <v>185</v>
      </c>
    </row>
    <row r="21" spans="1:2">
      <c r="A21" s="68" t="s">
        <v>92</v>
      </c>
      <c r="B21" s="64" t="s">
        <v>320</v>
      </c>
    </row>
    <row r="22" spans="1:2" ht="26.25">
      <c r="A22" s="68" t="s">
        <v>7</v>
      </c>
      <c r="B22" s="64" t="s">
        <v>324</v>
      </c>
    </row>
    <row r="23" spans="1:2" ht="26.25">
      <c r="A23" s="68" t="s">
        <v>14</v>
      </c>
      <c r="B23" s="64" t="s">
        <v>325</v>
      </c>
    </row>
    <row r="24" spans="1:2">
      <c r="A24" s="68" t="s">
        <v>66</v>
      </c>
      <c r="B24" s="64" t="s">
        <v>323</v>
      </c>
    </row>
    <row r="25" spans="1:2">
      <c r="A25" s="68" t="s">
        <v>23</v>
      </c>
      <c r="B25" s="64" t="s">
        <v>321</v>
      </c>
    </row>
    <row r="26" spans="1:2" ht="26.25">
      <c r="A26" s="68" t="s">
        <v>95</v>
      </c>
      <c r="B26" s="64" t="s">
        <v>322</v>
      </c>
    </row>
    <row r="27" spans="1:2" ht="27" thickBot="1">
      <c r="A27" s="69" t="s">
        <v>10</v>
      </c>
      <c r="B27" s="65" t="s">
        <v>149</v>
      </c>
    </row>
  </sheetData>
  <mergeCells count="4">
    <mergeCell ref="A18:B18"/>
    <mergeCell ref="A1:B1"/>
    <mergeCell ref="A2:B2"/>
    <mergeCell ref="A10: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0FF5B-7F89-4736-9788-9480EFBEEB56}">
  <dimension ref="A1:B29"/>
  <sheetViews>
    <sheetView zoomScale="90" zoomScaleNormal="90" workbookViewId="0">
      <selection activeCell="E26" sqref="E26"/>
    </sheetView>
  </sheetViews>
  <sheetFormatPr defaultColWidth="11.42578125" defaultRowHeight="15"/>
  <cols>
    <col min="1" max="1" width="14.5703125" style="61" customWidth="1"/>
    <col min="2" max="2" width="66.7109375" style="62" customWidth="1"/>
  </cols>
  <sheetData>
    <row r="1" spans="1:2" ht="15.75" thickBot="1">
      <c r="A1" s="91" t="s">
        <v>326</v>
      </c>
      <c r="B1" s="92"/>
    </row>
    <row r="2" spans="1:2" ht="23.25" customHeight="1">
      <c r="A2" s="81" t="s">
        <v>327</v>
      </c>
      <c r="B2" s="82"/>
    </row>
    <row r="3" spans="1:2">
      <c r="A3" s="68" t="s">
        <v>18</v>
      </c>
      <c r="B3" s="64" t="s">
        <v>339</v>
      </c>
    </row>
    <row r="4" spans="1:2" ht="26.25">
      <c r="A4" s="68" t="s">
        <v>10</v>
      </c>
      <c r="B4" s="64" t="s">
        <v>337</v>
      </c>
    </row>
    <row r="5" spans="1:2" ht="26.25">
      <c r="A5" s="68" t="s">
        <v>78</v>
      </c>
      <c r="B5" s="64" t="s">
        <v>341</v>
      </c>
    </row>
    <row r="6" spans="1:2" ht="26.25">
      <c r="A6" s="68" t="s">
        <v>95</v>
      </c>
      <c r="B6" s="64" t="s">
        <v>500</v>
      </c>
    </row>
    <row r="7" spans="1:2">
      <c r="A7" s="68" t="s">
        <v>82</v>
      </c>
      <c r="B7" s="64" t="s">
        <v>343</v>
      </c>
    </row>
    <row r="8" spans="1:2" ht="39">
      <c r="A8" s="68" t="s">
        <v>12</v>
      </c>
      <c r="B8" s="64" t="s">
        <v>340</v>
      </c>
    </row>
    <row r="9" spans="1:2" ht="26.25">
      <c r="A9" s="68" t="s">
        <v>80</v>
      </c>
      <c r="B9" s="64" t="s">
        <v>501</v>
      </c>
    </row>
    <row r="10" spans="1:2" ht="26.25">
      <c r="A10" s="68" t="s">
        <v>23</v>
      </c>
      <c r="B10" s="64" t="s">
        <v>330</v>
      </c>
    </row>
    <row r="11" spans="1:2" ht="39">
      <c r="A11" s="68" t="s">
        <v>92</v>
      </c>
      <c r="B11" s="64" t="s">
        <v>329</v>
      </c>
    </row>
    <row r="12" spans="1:2" ht="26.25">
      <c r="A12" s="68" t="s">
        <v>7</v>
      </c>
      <c r="B12" s="64" t="s">
        <v>335</v>
      </c>
    </row>
    <row r="13" spans="1:2">
      <c r="A13" s="68" t="s">
        <v>16</v>
      </c>
      <c r="B13" s="64" t="s">
        <v>336</v>
      </c>
    </row>
    <row r="14" spans="1:2">
      <c r="A14" s="68" t="s">
        <v>90</v>
      </c>
      <c r="B14" s="64" t="s">
        <v>328</v>
      </c>
    </row>
    <row r="15" spans="1:2" ht="15.75" thickBot="1">
      <c r="A15" s="68" t="s">
        <v>14</v>
      </c>
      <c r="B15" s="64" t="s">
        <v>338</v>
      </c>
    </row>
    <row r="16" spans="1:2">
      <c r="A16" s="81" t="s">
        <v>344</v>
      </c>
      <c r="B16" s="82"/>
    </row>
    <row r="17" spans="1:2" ht="51.75">
      <c r="A17" s="68" t="s">
        <v>92</v>
      </c>
      <c r="B17" s="64" t="s">
        <v>345</v>
      </c>
    </row>
    <row r="18" spans="1:2" ht="26.25">
      <c r="A18" s="68" t="s">
        <v>95</v>
      </c>
      <c r="B18" s="64" t="s">
        <v>348</v>
      </c>
    </row>
    <row r="19" spans="1:2" ht="26.25">
      <c r="A19" s="68" t="s">
        <v>7</v>
      </c>
      <c r="B19" s="64" t="s">
        <v>350</v>
      </c>
    </row>
    <row r="20" spans="1:2" ht="26.25">
      <c r="A20" s="68" t="s">
        <v>23</v>
      </c>
      <c r="B20" s="64" t="s">
        <v>347</v>
      </c>
    </row>
    <row r="21" spans="1:2" ht="27" thickBot="1">
      <c r="A21" s="68" t="s">
        <v>66</v>
      </c>
      <c r="B21" s="64" t="s">
        <v>349</v>
      </c>
    </row>
    <row r="22" spans="1:2" ht="37.5" customHeight="1">
      <c r="A22" s="81" t="s">
        <v>351</v>
      </c>
      <c r="B22" s="82"/>
    </row>
    <row r="23" spans="1:2" ht="26.25">
      <c r="A23" s="68" t="s">
        <v>92</v>
      </c>
      <c r="B23" s="64" t="s">
        <v>352</v>
      </c>
    </row>
    <row r="24" spans="1:2" ht="26.25">
      <c r="A24" s="68" t="s">
        <v>23</v>
      </c>
      <c r="B24" s="64" t="s">
        <v>353</v>
      </c>
    </row>
    <row r="25" spans="1:2" ht="26.25">
      <c r="A25" s="68" t="s">
        <v>35</v>
      </c>
      <c r="B25" s="64" t="s">
        <v>122</v>
      </c>
    </row>
    <row r="26" spans="1:2" ht="26.25">
      <c r="A26" s="68" t="s">
        <v>14</v>
      </c>
      <c r="B26" s="64" t="s">
        <v>354</v>
      </c>
    </row>
    <row r="27" spans="1:2">
      <c r="A27" s="68" t="s">
        <v>12</v>
      </c>
      <c r="B27" s="64" t="s">
        <v>356</v>
      </c>
    </row>
    <row r="28" spans="1:2">
      <c r="A28" s="68" t="s">
        <v>18</v>
      </c>
      <c r="B28" s="64" t="s">
        <v>355</v>
      </c>
    </row>
    <row r="29" spans="1:2" ht="15.75" thickBot="1">
      <c r="A29" s="69" t="s">
        <v>33</v>
      </c>
      <c r="B29" s="65" t="s">
        <v>357</v>
      </c>
    </row>
  </sheetData>
  <mergeCells count="4">
    <mergeCell ref="A16:B16"/>
    <mergeCell ref="A22:B22"/>
    <mergeCell ref="A1:B1"/>
    <mergeCell ref="A2:B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7075F-B23F-416A-A78E-0626F65E237C}">
  <dimension ref="A1:B18"/>
  <sheetViews>
    <sheetView zoomScale="90" zoomScaleNormal="90" workbookViewId="0">
      <selection activeCell="I17" sqref="I17"/>
    </sheetView>
  </sheetViews>
  <sheetFormatPr defaultColWidth="11.42578125" defaultRowHeight="15"/>
  <cols>
    <col min="1" max="1" width="14.5703125" style="61" customWidth="1"/>
    <col min="2" max="2" width="71.140625" style="62" customWidth="1"/>
  </cols>
  <sheetData>
    <row r="1" spans="1:2" ht="17.25" customHeight="1" thickBot="1">
      <c r="A1" s="91" t="s">
        <v>358</v>
      </c>
      <c r="B1" s="92"/>
    </row>
    <row r="2" spans="1:2" ht="45" customHeight="1">
      <c r="A2" s="81" t="s">
        <v>359</v>
      </c>
      <c r="B2" s="82"/>
    </row>
    <row r="3" spans="1:2" ht="15.75" customHeight="1">
      <c r="A3" s="68" t="s">
        <v>90</v>
      </c>
      <c r="B3" s="64" t="s">
        <v>360</v>
      </c>
    </row>
    <row r="4" spans="1:2" ht="15.75" thickBot="1">
      <c r="A4" s="68" t="s">
        <v>92</v>
      </c>
      <c r="B4" s="64" t="s">
        <v>361</v>
      </c>
    </row>
    <row r="5" spans="1:2" ht="34.5" customHeight="1">
      <c r="A5" s="81" t="s">
        <v>369</v>
      </c>
      <c r="B5" s="82"/>
    </row>
    <row r="6" spans="1:2" ht="26.25">
      <c r="A6" s="68" t="s">
        <v>10</v>
      </c>
      <c r="B6" s="64" t="s">
        <v>215</v>
      </c>
    </row>
    <row r="7" spans="1:2">
      <c r="A7" s="68" t="s">
        <v>90</v>
      </c>
      <c r="B7" s="64" t="s">
        <v>370</v>
      </c>
    </row>
    <row r="8" spans="1:2">
      <c r="A8" s="68" t="s">
        <v>95</v>
      </c>
      <c r="B8" s="64" t="s">
        <v>371</v>
      </c>
    </row>
    <row r="9" spans="1:2">
      <c r="A9" s="68" t="s">
        <v>16</v>
      </c>
      <c r="B9" s="64" t="s">
        <v>185</v>
      </c>
    </row>
    <row r="10" spans="1:2" ht="26.25">
      <c r="A10" s="68" t="s">
        <v>23</v>
      </c>
      <c r="B10" s="64" t="s">
        <v>372</v>
      </c>
    </row>
    <row r="11" spans="1:2" ht="15.75" thickBot="1">
      <c r="A11" s="68" t="s">
        <v>92</v>
      </c>
      <c r="B11" s="64" t="s">
        <v>373</v>
      </c>
    </row>
    <row r="12" spans="1:2" ht="29.25" customHeight="1">
      <c r="A12" s="81" t="s">
        <v>374</v>
      </c>
      <c r="B12" s="82"/>
    </row>
    <row r="13" spans="1:2">
      <c r="A13" s="68" t="s">
        <v>90</v>
      </c>
      <c r="B13" s="64" t="s">
        <v>375</v>
      </c>
    </row>
    <row r="14" spans="1:2">
      <c r="A14" s="68" t="s">
        <v>95</v>
      </c>
      <c r="B14" s="64" t="s">
        <v>376</v>
      </c>
    </row>
    <row r="15" spans="1:2">
      <c r="A15" s="68" t="s">
        <v>92</v>
      </c>
      <c r="B15" s="64" t="s">
        <v>377</v>
      </c>
    </row>
    <row r="16" spans="1:2">
      <c r="A16" s="68" t="s">
        <v>23</v>
      </c>
      <c r="B16" s="64" t="s">
        <v>185</v>
      </c>
    </row>
    <row r="17" spans="1:2" ht="26.25">
      <c r="A17" s="68" t="s">
        <v>18</v>
      </c>
      <c r="B17" s="64" t="s">
        <v>122</v>
      </c>
    </row>
    <row r="18" spans="1:2" ht="15.75" thickBot="1">
      <c r="A18" s="69" t="s">
        <v>66</v>
      </c>
      <c r="B18" s="65" t="s">
        <v>378</v>
      </c>
    </row>
  </sheetData>
  <mergeCells count="4">
    <mergeCell ref="A5:B5"/>
    <mergeCell ref="A12:B12"/>
    <mergeCell ref="A1:B1"/>
    <mergeCell ref="A2:B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E9D68-55E7-4534-A1ED-245EB0B2AF7E}">
  <dimension ref="A1:B34"/>
  <sheetViews>
    <sheetView zoomScale="90" zoomScaleNormal="90" workbookViewId="0">
      <selection activeCell="H7" sqref="H7"/>
    </sheetView>
  </sheetViews>
  <sheetFormatPr defaultColWidth="11.42578125" defaultRowHeight="15"/>
  <cols>
    <col min="1" max="1" width="14.5703125" style="61" customWidth="1"/>
    <col min="2" max="2" width="66.28515625" style="62" customWidth="1"/>
  </cols>
  <sheetData>
    <row r="1" spans="1:2" ht="15.75" thickBot="1">
      <c r="A1" s="91" t="s">
        <v>379</v>
      </c>
      <c r="B1" s="92"/>
    </row>
    <row r="2" spans="1:2" ht="51.75" customHeight="1">
      <c r="A2" s="81" t="s">
        <v>380</v>
      </c>
      <c r="B2" s="82"/>
    </row>
    <row r="3" spans="1:2" ht="26.25">
      <c r="A3" s="68" t="s">
        <v>381</v>
      </c>
      <c r="B3" s="64" t="s">
        <v>382</v>
      </c>
    </row>
    <row r="4" spans="1:2" ht="26.25">
      <c r="A4" s="68" t="s">
        <v>383</v>
      </c>
      <c r="B4" s="64" t="s">
        <v>384</v>
      </c>
    </row>
    <row r="5" spans="1:2" ht="26.25">
      <c r="A5" s="68" t="s">
        <v>385</v>
      </c>
      <c r="B5" s="64" t="s">
        <v>386</v>
      </c>
    </row>
    <row r="6" spans="1:2" ht="26.25">
      <c r="A6" s="68" t="s">
        <v>387</v>
      </c>
      <c r="B6" s="64" t="s">
        <v>388</v>
      </c>
    </row>
    <row r="7" spans="1:2" ht="39">
      <c r="A7" s="68" t="s">
        <v>389</v>
      </c>
      <c r="B7" s="64" t="s">
        <v>390</v>
      </c>
    </row>
    <row r="8" spans="1:2">
      <c r="A8" s="68" t="s">
        <v>391</v>
      </c>
      <c r="B8" s="64" t="s">
        <v>392</v>
      </c>
    </row>
    <row r="9" spans="1:2">
      <c r="A9" s="68" t="s">
        <v>393</v>
      </c>
      <c r="B9" s="64" t="s">
        <v>394</v>
      </c>
    </row>
    <row r="10" spans="1:2">
      <c r="A10" s="68" t="s">
        <v>395</v>
      </c>
      <c r="B10" s="64" t="s">
        <v>396</v>
      </c>
    </row>
    <row r="11" spans="1:2">
      <c r="A11" s="68" t="s">
        <v>397</v>
      </c>
      <c r="B11" s="64" t="s">
        <v>398</v>
      </c>
    </row>
    <row r="12" spans="1:2">
      <c r="A12" s="68" t="s">
        <v>399</v>
      </c>
      <c r="B12" s="64" t="s">
        <v>400</v>
      </c>
    </row>
    <row r="13" spans="1:2">
      <c r="A13" s="68" t="s">
        <v>401</v>
      </c>
      <c r="B13" s="64" t="s">
        <v>402</v>
      </c>
    </row>
    <row r="14" spans="1:2" ht="26.25">
      <c r="A14" s="68" t="s">
        <v>403</v>
      </c>
      <c r="B14" s="64" t="s">
        <v>404</v>
      </c>
    </row>
    <row r="15" spans="1:2" ht="26.25">
      <c r="A15" s="68" t="s">
        <v>405</v>
      </c>
      <c r="B15" s="64" t="s">
        <v>185</v>
      </c>
    </row>
    <row r="16" spans="1:2">
      <c r="A16" s="68" t="s">
        <v>406</v>
      </c>
      <c r="B16" s="64" t="s">
        <v>407</v>
      </c>
    </row>
    <row r="17" spans="1:2">
      <c r="A17" s="68" t="s">
        <v>408</v>
      </c>
      <c r="B17" s="64" t="s">
        <v>409</v>
      </c>
    </row>
    <row r="18" spans="1:2" ht="26.25">
      <c r="A18" s="68" t="s">
        <v>410</v>
      </c>
      <c r="B18" s="64" t="s">
        <v>411</v>
      </c>
    </row>
    <row r="19" spans="1:2">
      <c r="A19" s="68" t="s">
        <v>412</v>
      </c>
      <c r="B19" s="64" t="s">
        <v>413</v>
      </c>
    </row>
    <row r="20" spans="1:2" ht="26.25">
      <c r="A20" s="68" t="s">
        <v>414</v>
      </c>
      <c r="B20" s="64" t="s">
        <v>415</v>
      </c>
    </row>
    <row r="21" spans="1:2">
      <c r="A21" s="68" t="s">
        <v>416</v>
      </c>
      <c r="B21" s="64" t="s">
        <v>417</v>
      </c>
    </row>
    <row r="22" spans="1:2" ht="26.25">
      <c r="A22" s="68" t="s">
        <v>418</v>
      </c>
      <c r="B22" s="64" t="s">
        <v>419</v>
      </c>
    </row>
    <row r="23" spans="1:2" ht="26.25">
      <c r="A23" s="68" t="s">
        <v>420</v>
      </c>
      <c r="B23" s="64" t="s">
        <v>421</v>
      </c>
    </row>
    <row r="24" spans="1:2">
      <c r="A24" s="68" t="s">
        <v>422</v>
      </c>
      <c r="B24" s="64" t="s">
        <v>423</v>
      </c>
    </row>
    <row r="25" spans="1:2">
      <c r="A25" s="68" t="s">
        <v>424</v>
      </c>
      <c r="B25" s="64" t="s">
        <v>425</v>
      </c>
    </row>
    <row r="26" spans="1:2" ht="15.75" thickBot="1">
      <c r="A26" s="68" t="s">
        <v>426</v>
      </c>
      <c r="B26" s="64" t="s">
        <v>427</v>
      </c>
    </row>
    <row r="27" spans="1:2" ht="42.75" customHeight="1">
      <c r="A27" s="81" t="s">
        <v>428</v>
      </c>
      <c r="B27" s="82"/>
    </row>
    <row r="28" spans="1:2" ht="26.25">
      <c r="A28" s="68" t="s">
        <v>10</v>
      </c>
      <c r="B28" s="64" t="s">
        <v>429</v>
      </c>
    </row>
    <row r="29" spans="1:2" ht="39">
      <c r="A29" s="68" t="s">
        <v>92</v>
      </c>
      <c r="B29" s="64" t="s">
        <v>430</v>
      </c>
    </row>
    <row r="30" spans="1:2">
      <c r="A30" s="68" t="s">
        <v>95</v>
      </c>
      <c r="B30" s="64" t="s">
        <v>431</v>
      </c>
    </row>
    <row r="31" spans="1:2">
      <c r="A31" s="68" t="s">
        <v>23</v>
      </c>
      <c r="B31" s="64" t="s">
        <v>432</v>
      </c>
    </row>
    <row r="32" spans="1:2">
      <c r="A32" s="68" t="s">
        <v>66</v>
      </c>
      <c r="B32" s="64" t="s">
        <v>433</v>
      </c>
    </row>
    <row r="33" spans="1:2" ht="26.25">
      <c r="A33" s="68" t="s">
        <v>7</v>
      </c>
      <c r="B33" s="64" t="s">
        <v>434</v>
      </c>
    </row>
    <row r="34" spans="1:2" ht="27" thickBot="1">
      <c r="A34" s="69" t="s">
        <v>16</v>
      </c>
      <c r="B34" s="65" t="s">
        <v>435</v>
      </c>
    </row>
  </sheetData>
  <mergeCells count="3">
    <mergeCell ref="A1:B1"/>
    <mergeCell ref="A2:B2"/>
    <mergeCell ref="A27:B2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AB000-C660-41A2-9F31-C8BBD0FEEA88}">
  <dimension ref="A1:B8"/>
  <sheetViews>
    <sheetView zoomScale="90" zoomScaleNormal="90" workbookViewId="0">
      <selection activeCell="B9" sqref="B9"/>
    </sheetView>
  </sheetViews>
  <sheetFormatPr defaultColWidth="11.42578125" defaultRowHeight="15"/>
  <cols>
    <col min="1" max="1" width="14.5703125" style="61" customWidth="1"/>
    <col min="2" max="2" width="67" style="62" customWidth="1"/>
  </cols>
  <sheetData>
    <row r="1" spans="1:2" ht="15.75" thickBot="1">
      <c r="A1" s="91" t="s">
        <v>436</v>
      </c>
      <c r="B1" s="92"/>
    </row>
    <row r="2" spans="1:2" ht="45" customHeight="1">
      <c r="A2" s="81" t="s">
        <v>437</v>
      </c>
      <c r="B2" s="82"/>
    </row>
    <row r="3" spans="1:2" ht="39">
      <c r="A3" s="68" t="s">
        <v>23</v>
      </c>
      <c r="B3" s="64" t="s">
        <v>438</v>
      </c>
    </row>
    <row r="4" spans="1:2" ht="26.25">
      <c r="A4" s="68" t="s">
        <v>95</v>
      </c>
      <c r="B4" s="64" t="s">
        <v>439</v>
      </c>
    </row>
    <row r="5" spans="1:2">
      <c r="A5" s="68" t="s">
        <v>66</v>
      </c>
      <c r="B5" s="64" t="s">
        <v>440</v>
      </c>
    </row>
    <row r="6" spans="1:2">
      <c r="A6" s="68" t="s">
        <v>12</v>
      </c>
      <c r="B6" s="64" t="s">
        <v>441</v>
      </c>
    </row>
    <row r="7" spans="1:2" ht="26.25">
      <c r="A7" s="68" t="s">
        <v>14</v>
      </c>
      <c r="B7" s="64" t="s">
        <v>442</v>
      </c>
    </row>
    <row r="8" spans="1:2" ht="24">
      <c r="A8" s="69" t="s">
        <v>18</v>
      </c>
      <c r="B8" s="65" t="s">
        <v>443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8E08C-55A5-426F-93A7-40CDFA55AE3C}">
  <dimension ref="A1:B25"/>
  <sheetViews>
    <sheetView zoomScale="90" zoomScaleNormal="90" workbookViewId="0">
      <selection activeCell="D28" sqref="D28"/>
    </sheetView>
  </sheetViews>
  <sheetFormatPr defaultColWidth="11.42578125" defaultRowHeight="15"/>
  <cols>
    <col min="1" max="1" width="14.5703125" style="61" customWidth="1"/>
    <col min="2" max="2" width="73.85546875" style="62" customWidth="1"/>
  </cols>
  <sheetData>
    <row r="1" spans="1:2" ht="15.75" thickBot="1">
      <c r="A1" s="91" t="s">
        <v>444</v>
      </c>
      <c r="B1" s="92"/>
    </row>
    <row r="2" spans="1:2">
      <c r="A2" s="81" t="s">
        <v>445</v>
      </c>
      <c r="B2" s="82"/>
    </row>
    <row r="3" spans="1:2">
      <c r="A3" s="68" t="s">
        <v>10</v>
      </c>
      <c r="B3" s="64" t="s">
        <v>446</v>
      </c>
    </row>
    <row r="4" spans="1:2">
      <c r="A4" s="68" t="s">
        <v>95</v>
      </c>
      <c r="B4" s="64" t="s">
        <v>447</v>
      </c>
    </row>
    <row r="5" spans="1:2">
      <c r="A5" s="68" t="s">
        <v>33</v>
      </c>
      <c r="B5" s="64" t="s">
        <v>448</v>
      </c>
    </row>
    <row r="6" spans="1:2">
      <c r="A6" s="68" t="s">
        <v>66</v>
      </c>
      <c r="B6" s="64" t="s">
        <v>449</v>
      </c>
    </row>
    <row r="7" spans="1:2">
      <c r="A7" s="68" t="s">
        <v>14</v>
      </c>
      <c r="B7" s="64" t="s">
        <v>450</v>
      </c>
    </row>
    <row r="8" spans="1:2" ht="27" thickBot="1">
      <c r="A8" s="68" t="s">
        <v>7</v>
      </c>
      <c r="B8" s="64" t="s">
        <v>451</v>
      </c>
    </row>
    <row r="9" spans="1:2">
      <c r="A9" s="81" t="s">
        <v>452</v>
      </c>
      <c r="B9" s="82"/>
    </row>
    <row r="10" spans="1:2">
      <c r="A10" s="68" t="s">
        <v>95</v>
      </c>
      <c r="B10" s="64" t="s">
        <v>453</v>
      </c>
    </row>
    <row r="11" spans="1:2">
      <c r="A11" s="68" t="s">
        <v>10</v>
      </c>
      <c r="B11" s="64" t="s">
        <v>454</v>
      </c>
    </row>
    <row r="12" spans="1:2">
      <c r="A12" s="68" t="s">
        <v>7</v>
      </c>
      <c r="B12" s="64" t="s">
        <v>455</v>
      </c>
    </row>
    <row r="13" spans="1:2">
      <c r="A13" s="68" t="s">
        <v>12</v>
      </c>
      <c r="B13" s="64" t="s">
        <v>456</v>
      </c>
    </row>
    <row r="14" spans="1:2">
      <c r="A14" s="68" t="s">
        <v>35</v>
      </c>
      <c r="B14" s="64" t="s">
        <v>457</v>
      </c>
    </row>
    <row r="15" spans="1:2">
      <c r="A15" s="68" t="s">
        <v>66</v>
      </c>
      <c r="B15" s="64" t="s">
        <v>458</v>
      </c>
    </row>
    <row r="16" spans="1:2">
      <c r="A16" s="68" t="s">
        <v>16</v>
      </c>
      <c r="B16" s="64" t="s">
        <v>459</v>
      </c>
    </row>
    <row r="17" spans="1:2">
      <c r="A17" s="68" t="s">
        <v>14</v>
      </c>
      <c r="B17" s="64" t="s">
        <v>460</v>
      </c>
    </row>
    <row r="18" spans="1:2">
      <c r="A18" s="68" t="s">
        <v>18</v>
      </c>
      <c r="B18" s="64" t="s">
        <v>461</v>
      </c>
    </row>
    <row r="19" spans="1:2" ht="15.75" thickBot="1">
      <c r="A19" s="68" t="s">
        <v>33</v>
      </c>
      <c r="B19" s="64" t="s">
        <v>462</v>
      </c>
    </row>
    <row r="20" spans="1:2" ht="30" customHeight="1">
      <c r="A20" s="81" t="s">
        <v>464</v>
      </c>
      <c r="B20" s="82"/>
    </row>
    <row r="21" spans="1:2">
      <c r="A21" s="68" t="s">
        <v>90</v>
      </c>
      <c r="B21" s="64" t="s">
        <v>465</v>
      </c>
    </row>
    <row r="22" spans="1:2">
      <c r="A22" s="68" t="s">
        <v>92</v>
      </c>
      <c r="B22" s="64" t="s">
        <v>466</v>
      </c>
    </row>
    <row r="23" spans="1:2">
      <c r="A23" s="68" t="s">
        <v>7</v>
      </c>
      <c r="B23" s="64" t="s">
        <v>467</v>
      </c>
    </row>
    <row r="24" spans="1:2">
      <c r="A24" s="68" t="s">
        <v>23</v>
      </c>
      <c r="B24" s="64" t="s">
        <v>468</v>
      </c>
    </row>
    <row r="25" spans="1:2" ht="15.75" thickBot="1">
      <c r="A25" s="69" t="s">
        <v>95</v>
      </c>
      <c r="B25" s="65" t="s">
        <v>192</v>
      </c>
    </row>
  </sheetData>
  <mergeCells count="4">
    <mergeCell ref="A2:B2"/>
    <mergeCell ref="A9:B9"/>
    <mergeCell ref="A20:B20"/>
    <mergeCell ref="A1:B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94270-069C-44C4-9E58-14B0BE44734C}">
  <dimension ref="A1:B7"/>
  <sheetViews>
    <sheetView zoomScale="90" zoomScaleNormal="90" workbookViewId="0">
      <selection activeCell="F14" sqref="F14"/>
    </sheetView>
  </sheetViews>
  <sheetFormatPr defaultColWidth="11.42578125" defaultRowHeight="15"/>
  <cols>
    <col min="1" max="1" width="14.5703125" style="61" customWidth="1"/>
    <col min="2" max="2" width="63.7109375" style="62" customWidth="1"/>
  </cols>
  <sheetData>
    <row r="1" spans="1:2" ht="15.75" thickBot="1">
      <c r="A1" s="91" t="s">
        <v>469</v>
      </c>
      <c r="B1" s="92"/>
    </row>
    <row r="2" spans="1:2">
      <c r="A2" s="81" t="s">
        <v>470</v>
      </c>
      <c r="B2" s="82"/>
    </row>
    <row r="3" spans="1:2" ht="39">
      <c r="A3" s="68" t="s">
        <v>92</v>
      </c>
      <c r="B3" s="64" t="s">
        <v>471</v>
      </c>
    </row>
    <row r="4" spans="1:2" ht="26.25">
      <c r="A4" s="68" t="s">
        <v>14</v>
      </c>
      <c r="B4" s="64" t="s">
        <v>472</v>
      </c>
    </row>
    <row r="5" spans="1:2">
      <c r="A5" s="68" t="s">
        <v>90</v>
      </c>
      <c r="B5" s="64" t="s">
        <v>473</v>
      </c>
    </row>
    <row r="6" spans="1:2" ht="26.25">
      <c r="A6" s="68" t="s">
        <v>7</v>
      </c>
      <c r="B6" s="64" t="s">
        <v>474</v>
      </c>
    </row>
    <row r="7" spans="1:2" ht="27" thickBot="1">
      <c r="A7" s="69" t="s">
        <v>23</v>
      </c>
      <c r="B7" s="65" t="s">
        <v>475</v>
      </c>
    </row>
  </sheetData>
  <mergeCells count="2">
    <mergeCell ref="A1:B1"/>
    <mergeCell ref="A2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28DAF-DE89-485F-9C60-4F2970837796}">
  <dimension ref="A1:B20"/>
  <sheetViews>
    <sheetView zoomScale="90" zoomScaleNormal="90" workbookViewId="0">
      <selection activeCell="I10" sqref="I10"/>
    </sheetView>
  </sheetViews>
  <sheetFormatPr defaultColWidth="11.42578125" defaultRowHeight="15"/>
  <cols>
    <col min="1" max="1" width="14.5703125" style="61" customWidth="1"/>
    <col min="2" max="2" width="70.5703125" style="62" customWidth="1"/>
  </cols>
  <sheetData>
    <row r="1" spans="1:2" ht="15.75" thickBot="1">
      <c r="A1" s="91" t="s">
        <v>476</v>
      </c>
      <c r="B1" s="92"/>
    </row>
    <row r="2" spans="1:2" ht="42" customHeight="1">
      <c r="A2" s="81" t="s">
        <v>477</v>
      </c>
      <c r="B2" s="82"/>
    </row>
    <row r="3" spans="1:2">
      <c r="A3" s="68" t="s">
        <v>95</v>
      </c>
      <c r="B3" s="64" t="s">
        <v>478</v>
      </c>
    </row>
    <row r="4" spans="1:2" ht="26.25">
      <c r="A4" s="68" t="s">
        <v>14</v>
      </c>
      <c r="B4" s="64" t="s">
        <v>479</v>
      </c>
    </row>
    <row r="5" spans="1:2" ht="26.25">
      <c r="A5" s="68" t="s">
        <v>10</v>
      </c>
      <c r="B5" s="64" t="s">
        <v>149</v>
      </c>
    </row>
    <row r="6" spans="1:2" ht="15.75" thickBot="1">
      <c r="A6" s="68" t="s">
        <v>35</v>
      </c>
      <c r="B6" s="64" t="s">
        <v>185</v>
      </c>
    </row>
    <row r="7" spans="1:2">
      <c r="A7" s="68" t="s">
        <v>12</v>
      </c>
      <c r="B7" s="64" t="s">
        <v>480</v>
      </c>
    </row>
    <row r="8" spans="1:2" ht="26.25">
      <c r="A8" s="68" t="s">
        <v>16</v>
      </c>
      <c r="B8" s="64" t="s">
        <v>481</v>
      </c>
    </row>
    <row r="9" spans="1:2">
      <c r="A9" s="68" t="s">
        <v>33</v>
      </c>
      <c r="B9" s="64" t="s">
        <v>482</v>
      </c>
    </row>
    <row r="10" spans="1:2">
      <c r="A10" s="68" t="s">
        <v>66</v>
      </c>
      <c r="B10" s="64" t="s">
        <v>483</v>
      </c>
    </row>
    <row r="11" spans="1:2">
      <c r="A11" s="68" t="s">
        <v>18</v>
      </c>
      <c r="B11" s="64" t="s">
        <v>484</v>
      </c>
    </row>
    <row r="12" spans="1:2" ht="15.75" thickBot="1">
      <c r="A12" s="68" t="s">
        <v>7</v>
      </c>
      <c r="B12" s="64" t="s">
        <v>485</v>
      </c>
    </row>
    <row r="13" spans="1:2" ht="39.75" customHeight="1">
      <c r="A13" s="81" t="s">
        <v>486</v>
      </c>
      <c r="B13" s="82"/>
    </row>
    <row r="14" spans="1:2" ht="51.75">
      <c r="A14" s="68" t="s">
        <v>33</v>
      </c>
      <c r="B14" s="64" t="s">
        <v>487</v>
      </c>
    </row>
    <row r="15" spans="1:2" ht="26.25">
      <c r="A15" s="68" t="s">
        <v>12</v>
      </c>
      <c r="B15" s="64" t="s">
        <v>488</v>
      </c>
    </row>
    <row r="16" spans="1:2" ht="51.75">
      <c r="A16" s="68" t="s">
        <v>7</v>
      </c>
      <c r="B16" s="64" t="s">
        <v>489</v>
      </c>
    </row>
    <row r="17" spans="1:2" ht="26.25">
      <c r="A17" s="68" t="s">
        <v>14</v>
      </c>
      <c r="B17" s="64" t="s">
        <v>490</v>
      </c>
    </row>
    <row r="18" spans="1:2">
      <c r="A18" s="68" t="s">
        <v>10</v>
      </c>
      <c r="B18" s="64" t="s">
        <v>491</v>
      </c>
    </row>
    <row r="19" spans="1:2">
      <c r="A19" s="68" t="s">
        <v>18</v>
      </c>
      <c r="B19" s="64" t="s">
        <v>492</v>
      </c>
    </row>
    <row r="20" spans="1:2" ht="27" thickBot="1">
      <c r="A20" s="69" t="s">
        <v>16</v>
      </c>
      <c r="B20" s="65" t="s">
        <v>493</v>
      </c>
    </row>
  </sheetData>
  <mergeCells count="3">
    <mergeCell ref="A1:B1"/>
    <mergeCell ref="A2:B2"/>
    <mergeCell ref="A13:B1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98DC-C9BD-4742-A20E-D4D3631FE65A}">
  <sheetPr>
    <pageSetUpPr fitToPage="1"/>
  </sheetPr>
  <dimension ref="A1:W591"/>
  <sheetViews>
    <sheetView showGridLines="0" view="pageBreakPreview" zoomScale="60" zoomScaleNormal="80" workbookViewId="0">
      <pane xSplit="5" ySplit="1" topLeftCell="F556" activePane="bottomRight" state="frozen"/>
      <selection pane="bottomRight" activeCell="F585" sqref="F585"/>
      <selection pane="bottomLeft" activeCell="A5" sqref="A5"/>
      <selection pane="topRight" activeCell="H1" sqref="H1"/>
    </sheetView>
  </sheetViews>
  <sheetFormatPr defaultColWidth="11.140625" defaultRowHeight="12.75" outlineLevelRow="2"/>
  <cols>
    <col min="1" max="1" width="0" style="7" hidden="1" customWidth="1"/>
    <col min="2" max="2" width="6.42578125" style="47" customWidth="1"/>
    <col min="3" max="3" width="19.42578125" style="48" customWidth="1"/>
    <col min="4" max="4" width="7.5703125" style="47" customWidth="1"/>
    <col min="5" max="5" width="25.28515625" style="47" customWidth="1"/>
    <col min="6" max="6" width="21" style="47" customWidth="1"/>
    <col min="7" max="7" width="17.5703125" style="47" customWidth="1"/>
    <col min="8" max="8" width="19.85546875" style="47" bestFit="1" customWidth="1"/>
    <col min="9" max="9" width="10" style="47" customWidth="1"/>
    <col min="10" max="10" width="37.28515625" style="47" customWidth="1"/>
    <col min="11" max="11" width="10.42578125" style="47" customWidth="1"/>
    <col min="12" max="12" width="10" style="47" customWidth="1"/>
    <col min="13" max="13" width="8.28515625" style="47" customWidth="1"/>
    <col min="14" max="14" width="16" style="50" customWidth="1"/>
    <col min="15" max="15" width="16.42578125" style="50" customWidth="1"/>
    <col min="16" max="16" width="15.85546875" style="50" customWidth="1"/>
    <col min="17" max="16384" width="11.140625" style="7"/>
  </cols>
  <sheetData>
    <row r="1" spans="1:19" s="1" customFormat="1" ht="38.25">
      <c r="B1" s="2" t="s">
        <v>503</v>
      </c>
      <c r="C1" s="3" t="s">
        <v>504</v>
      </c>
      <c r="D1" s="3" t="s">
        <v>5</v>
      </c>
      <c r="E1" s="3" t="s">
        <v>6</v>
      </c>
      <c r="F1" s="51" t="s">
        <v>505</v>
      </c>
      <c r="G1" s="51" t="s">
        <v>506</v>
      </c>
      <c r="H1" s="51" t="s">
        <v>507</v>
      </c>
      <c r="I1" s="53" t="s">
        <v>508</v>
      </c>
      <c r="J1" s="4" t="s">
        <v>509</v>
      </c>
      <c r="K1" s="4" t="s">
        <v>510</v>
      </c>
      <c r="L1" s="4" t="s">
        <v>511</v>
      </c>
      <c r="M1" s="5" t="s">
        <v>512</v>
      </c>
      <c r="N1" s="6" t="s">
        <v>513</v>
      </c>
      <c r="O1" s="6" t="s">
        <v>514</v>
      </c>
      <c r="P1" s="6" t="s">
        <v>515</v>
      </c>
    </row>
    <row r="2" spans="1:19" ht="45" hidden="1" customHeight="1" outlineLevel="2">
      <c r="A2" s="7" t="str">
        <f t="shared" ref="A2:A65" si="0">B2&amp;D2</f>
        <v>010210</v>
      </c>
      <c r="B2" s="8" t="s">
        <v>516</v>
      </c>
      <c r="C2" s="9" t="s">
        <v>517</v>
      </c>
      <c r="D2" s="10" t="s">
        <v>18</v>
      </c>
      <c r="E2" s="54" t="s">
        <v>137</v>
      </c>
      <c r="F2" s="11">
        <v>1458.4290000000001</v>
      </c>
      <c r="G2" s="11">
        <v>0</v>
      </c>
      <c r="H2" s="11">
        <v>1458.4290000000001</v>
      </c>
      <c r="I2" s="10" t="s">
        <v>37</v>
      </c>
      <c r="J2" s="9" t="s">
        <v>518</v>
      </c>
      <c r="K2" s="12" t="s">
        <v>519</v>
      </c>
      <c r="L2" s="12" t="s">
        <v>520</v>
      </c>
      <c r="M2" s="13" t="s">
        <v>521</v>
      </c>
      <c r="N2" s="14">
        <v>1138816</v>
      </c>
      <c r="O2" s="14">
        <v>450000</v>
      </c>
      <c r="P2" s="14">
        <v>450000</v>
      </c>
      <c r="Q2" s="15"/>
      <c r="R2" s="15"/>
      <c r="S2" s="15"/>
    </row>
    <row r="3" spans="1:19" ht="42.75" hidden="1" customHeight="1" outlineLevel="2">
      <c r="A3" s="7" t="str">
        <f t="shared" si="0"/>
        <v>010202</v>
      </c>
      <c r="B3" s="8" t="s">
        <v>516</v>
      </c>
      <c r="C3" s="9" t="s">
        <v>517</v>
      </c>
      <c r="D3" s="10" t="s">
        <v>92</v>
      </c>
      <c r="E3" s="54" t="s">
        <v>132</v>
      </c>
      <c r="F3" s="11">
        <v>936.81700000000001</v>
      </c>
      <c r="G3" s="11">
        <v>0</v>
      </c>
      <c r="H3" s="11">
        <v>936.81700000000001</v>
      </c>
      <c r="I3" s="10" t="s">
        <v>522</v>
      </c>
      <c r="J3" s="9" t="s">
        <v>523</v>
      </c>
      <c r="K3" s="12" t="s">
        <v>519</v>
      </c>
      <c r="L3" s="12" t="s">
        <v>520</v>
      </c>
      <c r="M3" s="13" t="s">
        <v>521</v>
      </c>
      <c r="N3" s="14">
        <v>28200</v>
      </c>
      <c r="O3" s="14">
        <v>15600</v>
      </c>
      <c r="P3" s="14">
        <v>15600</v>
      </c>
      <c r="Q3" s="15"/>
      <c r="R3" s="15"/>
      <c r="S3" s="15"/>
    </row>
    <row r="4" spans="1:19" ht="38.25" hidden="1" customHeight="1" outlineLevel="2">
      <c r="A4" s="7" t="str">
        <f t="shared" si="0"/>
        <v>010202</v>
      </c>
      <c r="B4" s="8" t="s">
        <v>516</v>
      </c>
      <c r="C4" s="9" t="s">
        <v>517</v>
      </c>
      <c r="D4" s="10" t="s">
        <v>92</v>
      </c>
      <c r="E4" s="54" t="s">
        <v>132</v>
      </c>
      <c r="F4" s="11">
        <v>0</v>
      </c>
      <c r="G4" s="11">
        <v>0</v>
      </c>
      <c r="H4" s="11">
        <v>0</v>
      </c>
      <c r="I4" s="10" t="s">
        <v>524</v>
      </c>
      <c r="J4" s="9" t="s">
        <v>525</v>
      </c>
      <c r="K4" s="12" t="s">
        <v>519</v>
      </c>
      <c r="L4" s="12" t="s">
        <v>520</v>
      </c>
      <c r="M4" s="13" t="s">
        <v>521</v>
      </c>
      <c r="N4" s="14">
        <v>100200</v>
      </c>
      <c r="O4" s="14">
        <v>71600</v>
      </c>
      <c r="P4" s="14">
        <v>71600</v>
      </c>
      <c r="Q4" s="15"/>
      <c r="R4" s="15"/>
      <c r="S4" s="15"/>
    </row>
    <row r="5" spans="1:19" ht="41.25" hidden="1" customHeight="1" outlineLevel="2">
      <c r="A5" s="7" t="str">
        <f t="shared" si="0"/>
        <v>010202</v>
      </c>
      <c r="B5" s="8" t="s">
        <v>516</v>
      </c>
      <c r="C5" s="9" t="s">
        <v>517</v>
      </c>
      <c r="D5" s="10" t="s">
        <v>92</v>
      </c>
      <c r="E5" s="54" t="s">
        <v>132</v>
      </c>
      <c r="F5" s="11">
        <v>0</v>
      </c>
      <c r="G5" s="11">
        <v>0</v>
      </c>
      <c r="H5" s="11">
        <v>0</v>
      </c>
      <c r="I5" s="10" t="s">
        <v>526</v>
      </c>
      <c r="J5" s="9" t="s">
        <v>527</v>
      </c>
      <c r="K5" s="12" t="s">
        <v>519</v>
      </c>
      <c r="L5" s="12" t="s">
        <v>520</v>
      </c>
      <c r="M5" s="13" t="s">
        <v>521</v>
      </c>
      <c r="N5" s="14">
        <v>5700</v>
      </c>
      <c r="O5" s="14">
        <v>3600</v>
      </c>
      <c r="P5" s="14">
        <v>3600</v>
      </c>
      <c r="Q5" s="15"/>
      <c r="R5" s="15"/>
      <c r="S5" s="15"/>
    </row>
    <row r="6" spans="1:19" ht="37.5" hidden="1" customHeight="1" outlineLevel="2">
      <c r="A6" s="7" t="str">
        <f t="shared" si="0"/>
        <v>010202</v>
      </c>
      <c r="B6" s="8" t="s">
        <v>516</v>
      </c>
      <c r="C6" s="9" t="s">
        <v>517</v>
      </c>
      <c r="D6" s="10" t="s">
        <v>92</v>
      </c>
      <c r="E6" s="54" t="s">
        <v>132</v>
      </c>
      <c r="F6" s="11">
        <v>0</v>
      </c>
      <c r="G6" s="11">
        <v>0</v>
      </c>
      <c r="H6" s="11">
        <v>0</v>
      </c>
      <c r="I6" s="10" t="s">
        <v>528</v>
      </c>
      <c r="J6" s="9" t="s">
        <v>529</v>
      </c>
      <c r="K6" s="12" t="s">
        <v>519</v>
      </c>
      <c r="L6" s="12" t="s">
        <v>520</v>
      </c>
      <c r="M6" s="13" t="s">
        <v>521</v>
      </c>
      <c r="N6" s="14">
        <v>4100</v>
      </c>
      <c r="O6" s="14">
        <v>2300</v>
      </c>
      <c r="P6" s="14">
        <v>2300</v>
      </c>
      <c r="Q6" s="15"/>
      <c r="R6" s="15"/>
      <c r="S6" s="15"/>
    </row>
    <row r="7" spans="1:19" ht="39.75" hidden="1" customHeight="1" outlineLevel="2">
      <c r="A7" s="7" t="str">
        <f t="shared" si="0"/>
        <v>010202</v>
      </c>
      <c r="B7" s="8" t="s">
        <v>516</v>
      </c>
      <c r="C7" s="9" t="s">
        <v>517</v>
      </c>
      <c r="D7" s="10" t="s">
        <v>92</v>
      </c>
      <c r="E7" s="54" t="s">
        <v>132</v>
      </c>
      <c r="F7" s="11">
        <v>0</v>
      </c>
      <c r="G7" s="11">
        <v>0</v>
      </c>
      <c r="H7" s="11">
        <v>0</v>
      </c>
      <c r="I7" s="10" t="s">
        <v>530</v>
      </c>
      <c r="J7" s="9" t="s">
        <v>531</v>
      </c>
      <c r="K7" s="12" t="s">
        <v>519</v>
      </c>
      <c r="L7" s="12" t="s">
        <v>520</v>
      </c>
      <c r="M7" s="13" t="s">
        <v>521</v>
      </c>
      <c r="N7" s="14">
        <v>8400</v>
      </c>
      <c r="O7" s="14">
        <v>5700</v>
      </c>
      <c r="P7" s="14">
        <v>5700</v>
      </c>
      <c r="Q7" s="15"/>
      <c r="R7" s="15"/>
      <c r="S7" s="15"/>
    </row>
    <row r="8" spans="1:19" ht="43.5" hidden="1" customHeight="1" outlineLevel="2">
      <c r="A8" s="7" t="str">
        <f t="shared" si="0"/>
        <v>010202</v>
      </c>
      <c r="B8" s="8" t="s">
        <v>516</v>
      </c>
      <c r="C8" s="9" t="s">
        <v>517</v>
      </c>
      <c r="D8" s="10" t="s">
        <v>92</v>
      </c>
      <c r="E8" s="54" t="s">
        <v>132</v>
      </c>
      <c r="F8" s="11">
        <v>0</v>
      </c>
      <c r="G8" s="11">
        <v>0</v>
      </c>
      <c r="H8" s="11">
        <v>0</v>
      </c>
      <c r="I8" s="10" t="s">
        <v>532</v>
      </c>
      <c r="J8" s="9" t="s">
        <v>533</v>
      </c>
      <c r="K8" s="12" t="s">
        <v>519</v>
      </c>
      <c r="L8" s="12" t="s">
        <v>520</v>
      </c>
      <c r="M8" s="13" t="s">
        <v>521</v>
      </c>
      <c r="N8" s="14">
        <v>10000</v>
      </c>
      <c r="O8" s="14">
        <v>5000</v>
      </c>
      <c r="P8" s="14">
        <v>5000</v>
      </c>
      <c r="Q8" s="15"/>
      <c r="R8" s="15"/>
      <c r="S8" s="15"/>
    </row>
    <row r="9" spans="1:19" ht="51" hidden="1" customHeight="1" outlineLevel="2">
      <c r="A9" s="7" t="str">
        <f t="shared" si="0"/>
        <v>010203</v>
      </c>
      <c r="B9" s="8" t="s">
        <v>516</v>
      </c>
      <c r="C9" s="9" t="s">
        <v>517</v>
      </c>
      <c r="D9" s="10" t="s">
        <v>23</v>
      </c>
      <c r="E9" s="54" t="s">
        <v>133</v>
      </c>
      <c r="F9" s="11">
        <v>936.81700000000001</v>
      </c>
      <c r="G9" s="11">
        <v>0</v>
      </c>
      <c r="H9" s="11">
        <v>936.81700000000001</v>
      </c>
      <c r="I9" s="10" t="s">
        <v>18</v>
      </c>
      <c r="J9" s="9" t="s">
        <v>534</v>
      </c>
      <c r="K9" s="12" t="s">
        <v>519</v>
      </c>
      <c r="L9" s="12" t="s">
        <v>520</v>
      </c>
      <c r="M9" s="13" t="s">
        <v>521</v>
      </c>
      <c r="N9" s="14">
        <v>53360</v>
      </c>
      <c r="O9" s="14">
        <v>27180</v>
      </c>
      <c r="P9" s="14">
        <v>27180</v>
      </c>
      <c r="Q9" s="15"/>
      <c r="R9" s="15"/>
      <c r="S9" s="15"/>
    </row>
    <row r="10" spans="1:19" ht="47.25" hidden="1" customHeight="1" outlineLevel="2">
      <c r="A10" s="7" t="str">
        <f t="shared" si="0"/>
        <v>010204</v>
      </c>
      <c r="B10" s="8" t="s">
        <v>516</v>
      </c>
      <c r="C10" s="9" t="s">
        <v>517</v>
      </c>
      <c r="D10" s="10" t="s">
        <v>95</v>
      </c>
      <c r="E10" s="54" t="s">
        <v>134</v>
      </c>
      <c r="F10" s="11">
        <v>936.81700000000001</v>
      </c>
      <c r="G10" s="11">
        <v>0</v>
      </c>
      <c r="H10" s="11">
        <v>936.81700000000001</v>
      </c>
      <c r="I10" s="10" t="s">
        <v>12</v>
      </c>
      <c r="J10" s="9" t="s">
        <v>535</v>
      </c>
      <c r="K10" s="12" t="s">
        <v>519</v>
      </c>
      <c r="L10" s="12" t="s">
        <v>520</v>
      </c>
      <c r="M10" s="13" t="s">
        <v>521</v>
      </c>
      <c r="N10" s="14">
        <v>1122</v>
      </c>
      <c r="O10" s="14">
        <v>1161</v>
      </c>
      <c r="P10" s="14">
        <v>1161</v>
      </c>
      <c r="Q10" s="15"/>
      <c r="R10" s="15"/>
      <c r="S10" s="15"/>
    </row>
    <row r="11" spans="1:19" ht="43.5" hidden="1" customHeight="1" outlineLevel="2">
      <c r="A11" s="7" t="str">
        <f t="shared" si="0"/>
        <v>010204</v>
      </c>
      <c r="B11" s="8" t="s">
        <v>516</v>
      </c>
      <c r="C11" s="9" t="s">
        <v>517</v>
      </c>
      <c r="D11" s="10" t="s">
        <v>95</v>
      </c>
      <c r="E11" s="54" t="s">
        <v>134</v>
      </c>
      <c r="F11" s="11">
        <v>0</v>
      </c>
      <c r="G11" s="11">
        <v>0</v>
      </c>
      <c r="H11" s="11">
        <v>0</v>
      </c>
      <c r="I11" s="10" t="s">
        <v>39</v>
      </c>
      <c r="J11" s="9" t="s">
        <v>536</v>
      </c>
      <c r="K11" s="12" t="s">
        <v>519</v>
      </c>
      <c r="L11" s="12" t="s">
        <v>520</v>
      </c>
      <c r="M11" s="13" t="s">
        <v>521</v>
      </c>
      <c r="N11" s="14">
        <v>820</v>
      </c>
      <c r="O11" s="14">
        <v>535</v>
      </c>
      <c r="P11" s="14">
        <v>535</v>
      </c>
      <c r="Q11" s="15"/>
      <c r="R11" s="15"/>
      <c r="S11" s="15"/>
    </row>
    <row r="12" spans="1:19" ht="34.5" hidden="1" customHeight="1" outlineLevel="2">
      <c r="A12" s="7" t="str">
        <f t="shared" si="0"/>
        <v>010205</v>
      </c>
      <c r="B12" s="8" t="s">
        <v>516</v>
      </c>
      <c r="C12" s="9" t="s">
        <v>517</v>
      </c>
      <c r="D12" s="10" t="s">
        <v>66</v>
      </c>
      <c r="E12" s="54" t="s">
        <v>135</v>
      </c>
      <c r="F12" s="11">
        <v>936.81700000000001</v>
      </c>
      <c r="G12" s="11">
        <v>0</v>
      </c>
      <c r="H12" s="11">
        <v>936.81700000000001</v>
      </c>
      <c r="I12" s="10" t="s">
        <v>33</v>
      </c>
      <c r="J12" s="9" t="s">
        <v>537</v>
      </c>
      <c r="K12" s="12" t="s">
        <v>519</v>
      </c>
      <c r="L12" s="12" t="s">
        <v>520</v>
      </c>
      <c r="M12" s="13" t="s">
        <v>521</v>
      </c>
      <c r="N12" s="14">
        <v>261</v>
      </c>
      <c r="O12" s="14">
        <v>137</v>
      </c>
      <c r="P12" s="14">
        <v>137</v>
      </c>
      <c r="Q12" s="15"/>
      <c r="R12" s="15"/>
      <c r="S12" s="15"/>
    </row>
    <row r="13" spans="1:19" ht="43.5" hidden="1" customHeight="1" outlineLevel="2">
      <c r="A13" s="7" t="str">
        <f t="shared" si="0"/>
        <v>010201</v>
      </c>
      <c r="B13" s="8" t="s">
        <v>516</v>
      </c>
      <c r="C13" s="9" t="s">
        <v>517</v>
      </c>
      <c r="D13" s="10" t="s">
        <v>90</v>
      </c>
      <c r="E13" s="54" t="s">
        <v>131</v>
      </c>
      <c r="F13" s="11">
        <v>936.80799999999999</v>
      </c>
      <c r="G13" s="11">
        <v>0</v>
      </c>
      <c r="H13" s="11">
        <v>936.80799999999999</v>
      </c>
      <c r="I13" s="10" t="s">
        <v>538</v>
      </c>
      <c r="J13" s="9" t="s">
        <v>539</v>
      </c>
      <c r="K13" s="12" t="s">
        <v>519</v>
      </c>
      <c r="L13" s="12" t="s">
        <v>520</v>
      </c>
      <c r="M13" s="13" t="s">
        <v>521</v>
      </c>
      <c r="N13" s="14">
        <v>81000</v>
      </c>
      <c r="O13" s="14">
        <v>45000</v>
      </c>
      <c r="P13" s="14">
        <v>45000</v>
      </c>
      <c r="Q13" s="15"/>
      <c r="R13" s="15"/>
      <c r="S13" s="15"/>
    </row>
    <row r="14" spans="1:19" ht="40.5" hidden="1" customHeight="1" outlineLevel="2">
      <c r="A14" s="7" t="str">
        <f t="shared" si="0"/>
        <v>010201</v>
      </c>
      <c r="B14" s="8" t="s">
        <v>516</v>
      </c>
      <c r="C14" s="9" t="s">
        <v>517</v>
      </c>
      <c r="D14" s="10" t="s">
        <v>90</v>
      </c>
      <c r="E14" s="54" t="s">
        <v>131</v>
      </c>
      <c r="F14" s="11">
        <v>0</v>
      </c>
      <c r="G14" s="11">
        <v>0</v>
      </c>
      <c r="H14" s="11">
        <v>0</v>
      </c>
      <c r="I14" s="10" t="s">
        <v>540</v>
      </c>
      <c r="J14" s="9" t="s">
        <v>541</v>
      </c>
      <c r="K14" s="12" t="s">
        <v>519</v>
      </c>
      <c r="L14" s="12" t="s">
        <v>520</v>
      </c>
      <c r="M14" s="13" t="s">
        <v>521</v>
      </c>
      <c r="N14" s="14">
        <v>50175</v>
      </c>
      <c r="O14" s="14">
        <v>35225</v>
      </c>
      <c r="P14" s="14">
        <v>35225</v>
      </c>
      <c r="Q14" s="15"/>
      <c r="R14" s="15"/>
      <c r="S14" s="15"/>
    </row>
    <row r="15" spans="1:19" ht="45.75" hidden="1" customHeight="1" outlineLevel="2">
      <c r="A15" s="7" t="str">
        <f t="shared" si="0"/>
        <v>010201</v>
      </c>
      <c r="B15" s="8" t="s">
        <v>516</v>
      </c>
      <c r="C15" s="9" t="s">
        <v>517</v>
      </c>
      <c r="D15" s="10" t="s">
        <v>90</v>
      </c>
      <c r="E15" s="54" t="s">
        <v>131</v>
      </c>
      <c r="F15" s="11">
        <v>0</v>
      </c>
      <c r="G15" s="11">
        <v>0</v>
      </c>
      <c r="H15" s="11">
        <v>0</v>
      </c>
      <c r="I15" s="10" t="s">
        <v>542</v>
      </c>
      <c r="J15" s="9" t="s">
        <v>543</v>
      </c>
      <c r="K15" s="12" t="s">
        <v>519</v>
      </c>
      <c r="L15" s="12" t="s">
        <v>520</v>
      </c>
      <c r="M15" s="13" t="s">
        <v>521</v>
      </c>
      <c r="N15" s="14">
        <v>116000</v>
      </c>
      <c r="O15" s="14">
        <v>68000</v>
      </c>
      <c r="P15" s="14">
        <v>68000</v>
      </c>
      <c r="Q15" s="15"/>
      <c r="R15" s="15"/>
      <c r="S15" s="15"/>
    </row>
    <row r="16" spans="1:19" ht="43.5" hidden="1" customHeight="1" outlineLevel="2">
      <c r="A16" s="7" t="str">
        <f t="shared" si="0"/>
        <v>010206</v>
      </c>
      <c r="B16" s="8" t="s">
        <v>516</v>
      </c>
      <c r="C16" s="9" t="s">
        <v>517</v>
      </c>
      <c r="D16" s="17" t="s">
        <v>7</v>
      </c>
      <c r="E16" s="55" t="s">
        <v>136</v>
      </c>
      <c r="F16" s="18">
        <v>606.76499999999999</v>
      </c>
      <c r="G16" s="18">
        <v>0</v>
      </c>
      <c r="H16" s="18">
        <v>606.76499999999999</v>
      </c>
      <c r="I16" s="17" t="s">
        <v>35</v>
      </c>
      <c r="J16" s="16" t="s">
        <v>544</v>
      </c>
      <c r="K16" s="19" t="s">
        <v>519</v>
      </c>
      <c r="L16" s="19" t="s">
        <v>520</v>
      </c>
      <c r="M16" s="20" t="s">
        <v>521</v>
      </c>
      <c r="N16" s="21">
        <v>1200</v>
      </c>
      <c r="O16" s="21">
        <v>600</v>
      </c>
      <c r="P16" s="21">
        <v>600</v>
      </c>
      <c r="Q16" s="15"/>
      <c r="R16" s="15"/>
      <c r="S16" s="15"/>
    </row>
    <row r="17" spans="1:19" ht="75.75" customHeight="1" outlineLevel="1" collapsed="1">
      <c r="A17" s="7" t="str">
        <f t="shared" si="0"/>
        <v>0102</v>
      </c>
      <c r="B17" s="22" t="str">
        <f>B16</f>
        <v>0102</v>
      </c>
      <c r="C17" s="23" t="s">
        <v>545</v>
      </c>
      <c r="D17" s="24"/>
      <c r="E17" s="56"/>
      <c r="F17" s="25">
        <v>6749.27</v>
      </c>
      <c r="G17" s="25">
        <v>0</v>
      </c>
      <c r="H17" s="25">
        <v>6749.27</v>
      </c>
      <c r="I17" s="26"/>
      <c r="J17" s="27"/>
      <c r="K17" s="28"/>
      <c r="L17" s="28"/>
      <c r="M17" s="28"/>
      <c r="N17" s="29"/>
      <c r="O17" s="29"/>
      <c r="P17" s="30"/>
      <c r="Q17" s="15"/>
      <c r="R17" s="15"/>
      <c r="S17" s="15"/>
    </row>
    <row r="18" spans="1:19" ht="63.75" hidden="1" outlineLevel="2">
      <c r="A18" s="7" t="str">
        <f t="shared" si="0"/>
        <v>010406</v>
      </c>
      <c r="B18" s="31" t="s">
        <v>546</v>
      </c>
      <c r="C18" s="32" t="s">
        <v>547</v>
      </c>
      <c r="D18" s="31" t="s">
        <v>7</v>
      </c>
      <c r="E18" s="57" t="s">
        <v>287</v>
      </c>
      <c r="F18" s="33">
        <v>20149.249</v>
      </c>
      <c r="G18" s="33">
        <v>0</v>
      </c>
      <c r="H18" s="33">
        <v>20149.249</v>
      </c>
      <c r="I18" s="34" t="s">
        <v>18</v>
      </c>
      <c r="J18" s="35" t="s">
        <v>548</v>
      </c>
      <c r="K18" s="36" t="s">
        <v>519</v>
      </c>
      <c r="L18" s="36" t="s">
        <v>549</v>
      </c>
      <c r="M18" s="36" t="s">
        <v>521</v>
      </c>
      <c r="N18" s="37"/>
      <c r="O18" s="37">
        <v>2</v>
      </c>
      <c r="P18" s="38">
        <v>2</v>
      </c>
      <c r="Q18" s="15"/>
      <c r="R18" s="15"/>
      <c r="S18" s="15"/>
    </row>
    <row r="19" spans="1:19" ht="63.75" hidden="1" outlineLevel="2">
      <c r="A19" s="7" t="str">
        <f t="shared" si="0"/>
        <v>010403</v>
      </c>
      <c r="B19" s="31" t="s">
        <v>546</v>
      </c>
      <c r="C19" s="32" t="s">
        <v>547</v>
      </c>
      <c r="D19" s="31" t="s">
        <v>23</v>
      </c>
      <c r="E19" s="57" t="s">
        <v>284</v>
      </c>
      <c r="F19" s="33">
        <v>18451.363000000001</v>
      </c>
      <c r="G19" s="33">
        <v>0</v>
      </c>
      <c r="H19" s="33">
        <v>18451.363000000001</v>
      </c>
      <c r="I19" s="34" t="s">
        <v>522</v>
      </c>
      <c r="J19" s="35" t="s">
        <v>550</v>
      </c>
      <c r="K19" s="36" t="s">
        <v>551</v>
      </c>
      <c r="L19" s="36" t="s">
        <v>552</v>
      </c>
      <c r="M19" s="36" t="s">
        <v>553</v>
      </c>
      <c r="N19" s="37">
        <v>100</v>
      </c>
      <c r="O19" s="37">
        <v>100</v>
      </c>
      <c r="P19" s="38">
        <v>100</v>
      </c>
      <c r="Q19" s="15"/>
      <c r="R19" s="15"/>
      <c r="S19" s="15"/>
    </row>
    <row r="20" spans="1:19" ht="63.75" hidden="1" outlineLevel="2">
      <c r="A20" s="7" t="str">
        <f t="shared" si="0"/>
        <v>010403</v>
      </c>
      <c r="B20" s="31" t="s">
        <v>546</v>
      </c>
      <c r="C20" s="32" t="s">
        <v>547</v>
      </c>
      <c r="D20" s="31" t="s">
        <v>23</v>
      </c>
      <c r="E20" s="57" t="s">
        <v>284</v>
      </c>
      <c r="F20" s="33">
        <v>0</v>
      </c>
      <c r="G20" s="33">
        <v>0</v>
      </c>
      <c r="H20" s="33">
        <v>0</v>
      </c>
      <c r="I20" s="34" t="s">
        <v>524</v>
      </c>
      <c r="J20" s="35" t="s">
        <v>554</v>
      </c>
      <c r="K20" s="36" t="s">
        <v>551</v>
      </c>
      <c r="L20" s="36" t="s">
        <v>555</v>
      </c>
      <c r="M20" s="36" t="s">
        <v>521</v>
      </c>
      <c r="N20" s="37">
        <v>14</v>
      </c>
      <c r="O20" s="37">
        <v>14</v>
      </c>
      <c r="P20" s="38">
        <v>14</v>
      </c>
      <c r="Q20" s="15"/>
      <c r="R20" s="15"/>
      <c r="S20" s="15"/>
    </row>
    <row r="21" spans="1:19" ht="63.75" hidden="1" outlineLevel="2">
      <c r="A21" s="7" t="str">
        <f t="shared" si="0"/>
        <v>010407</v>
      </c>
      <c r="B21" s="31" t="s">
        <v>546</v>
      </c>
      <c r="C21" s="32" t="s">
        <v>547</v>
      </c>
      <c r="D21" s="31" t="s">
        <v>16</v>
      </c>
      <c r="E21" s="57" t="s">
        <v>288</v>
      </c>
      <c r="F21" s="33">
        <v>18168.758000000002</v>
      </c>
      <c r="G21" s="33">
        <v>0</v>
      </c>
      <c r="H21" s="33">
        <v>18168.758000000002</v>
      </c>
      <c r="I21" s="34" t="s">
        <v>12</v>
      </c>
      <c r="J21" s="35" t="s">
        <v>556</v>
      </c>
      <c r="K21" s="36" t="s">
        <v>551</v>
      </c>
      <c r="L21" s="36" t="s">
        <v>520</v>
      </c>
      <c r="M21" s="36" t="s">
        <v>553</v>
      </c>
      <c r="N21" s="37">
        <v>100</v>
      </c>
      <c r="O21" s="37">
        <v>100</v>
      </c>
      <c r="P21" s="38">
        <v>100</v>
      </c>
      <c r="Q21" s="15"/>
      <c r="R21" s="15"/>
      <c r="S21" s="15"/>
    </row>
    <row r="22" spans="1:19" ht="89.25" hidden="1" outlineLevel="2">
      <c r="A22" s="7" t="str">
        <f t="shared" si="0"/>
        <v>010409</v>
      </c>
      <c r="B22" s="31" t="s">
        <v>546</v>
      </c>
      <c r="C22" s="32" t="s">
        <v>547</v>
      </c>
      <c r="D22" s="31" t="s">
        <v>14</v>
      </c>
      <c r="E22" s="57" t="s">
        <v>290</v>
      </c>
      <c r="F22" s="33">
        <v>8175.54</v>
      </c>
      <c r="G22" s="33">
        <v>0</v>
      </c>
      <c r="H22" s="33">
        <v>8175.54</v>
      </c>
      <c r="I22" s="34" t="s">
        <v>35</v>
      </c>
      <c r="J22" s="35" t="s">
        <v>557</v>
      </c>
      <c r="K22" s="36" t="s">
        <v>551</v>
      </c>
      <c r="L22" s="36" t="s">
        <v>552</v>
      </c>
      <c r="M22" s="36" t="s">
        <v>553</v>
      </c>
      <c r="N22" s="37">
        <v>100</v>
      </c>
      <c r="O22" s="37">
        <v>100</v>
      </c>
      <c r="P22" s="38">
        <v>100</v>
      </c>
      <c r="Q22" s="15"/>
      <c r="R22" s="15"/>
      <c r="S22" s="15"/>
    </row>
    <row r="23" spans="1:19" ht="63.75" hidden="1" outlineLevel="2">
      <c r="A23" s="7" t="str">
        <f t="shared" si="0"/>
        <v>010401</v>
      </c>
      <c r="B23" s="31" t="s">
        <v>546</v>
      </c>
      <c r="C23" s="32" t="s">
        <v>547</v>
      </c>
      <c r="D23" s="31" t="s">
        <v>90</v>
      </c>
      <c r="E23" s="57" t="s">
        <v>498</v>
      </c>
      <c r="F23" s="33">
        <v>5787.4160000000002</v>
      </c>
      <c r="G23" s="33">
        <v>0</v>
      </c>
      <c r="H23" s="33">
        <v>5787.4160000000002</v>
      </c>
      <c r="I23" s="34" t="s">
        <v>538</v>
      </c>
      <c r="J23" s="35" t="s">
        <v>558</v>
      </c>
      <c r="K23" s="36" t="s">
        <v>551</v>
      </c>
      <c r="L23" s="36" t="s">
        <v>555</v>
      </c>
      <c r="M23" s="36" t="s">
        <v>521</v>
      </c>
      <c r="N23" s="37">
        <v>56</v>
      </c>
      <c r="O23" s="37">
        <v>56</v>
      </c>
      <c r="P23" s="38">
        <v>56</v>
      </c>
      <c r="Q23" s="15"/>
      <c r="R23" s="15"/>
      <c r="S23" s="15"/>
    </row>
    <row r="24" spans="1:19" ht="63.75" hidden="1" outlineLevel="2">
      <c r="A24" s="7" t="str">
        <f t="shared" si="0"/>
        <v>010401</v>
      </c>
      <c r="B24" s="31" t="s">
        <v>546</v>
      </c>
      <c r="C24" s="32" t="s">
        <v>547</v>
      </c>
      <c r="D24" s="31" t="s">
        <v>90</v>
      </c>
      <c r="E24" s="57" t="s">
        <v>498</v>
      </c>
      <c r="F24" s="33">
        <v>0</v>
      </c>
      <c r="G24" s="33">
        <v>0</v>
      </c>
      <c r="H24" s="33">
        <v>0</v>
      </c>
      <c r="I24" s="34" t="s">
        <v>540</v>
      </c>
      <c r="J24" s="35" t="s">
        <v>559</v>
      </c>
      <c r="K24" s="36" t="s">
        <v>519</v>
      </c>
      <c r="L24" s="36" t="s">
        <v>552</v>
      </c>
      <c r="M24" s="36" t="s">
        <v>553</v>
      </c>
      <c r="N24" s="37">
        <v>22</v>
      </c>
      <c r="O24" s="37">
        <v>25</v>
      </c>
      <c r="P24" s="38">
        <v>25</v>
      </c>
      <c r="Q24" s="15"/>
      <c r="R24" s="15"/>
      <c r="S24" s="15"/>
    </row>
    <row r="25" spans="1:19" ht="63.75" hidden="1" outlineLevel="2">
      <c r="A25" s="7" t="str">
        <f t="shared" si="0"/>
        <v>010411</v>
      </c>
      <c r="B25" s="31" t="s">
        <v>546</v>
      </c>
      <c r="C25" s="32" t="s">
        <v>547</v>
      </c>
      <c r="D25" s="31" t="s">
        <v>12</v>
      </c>
      <c r="E25" s="57" t="s">
        <v>560</v>
      </c>
      <c r="F25" s="33">
        <v>5091.0709999999999</v>
      </c>
      <c r="G25" s="33">
        <v>0</v>
      </c>
      <c r="H25" s="33">
        <v>5091.0709999999999</v>
      </c>
      <c r="I25" s="34" t="s">
        <v>39</v>
      </c>
      <c r="J25" s="35" t="s">
        <v>561</v>
      </c>
      <c r="K25" s="36" t="s">
        <v>551</v>
      </c>
      <c r="L25" s="36" t="s">
        <v>555</v>
      </c>
      <c r="M25" s="36" t="s">
        <v>521</v>
      </c>
      <c r="N25" s="37">
        <v>26</v>
      </c>
      <c r="O25" s="37">
        <v>26</v>
      </c>
      <c r="P25" s="38">
        <v>26</v>
      </c>
      <c r="Q25" s="15"/>
      <c r="R25" s="15"/>
      <c r="S25" s="15"/>
    </row>
    <row r="26" spans="1:19" ht="63.75" hidden="1" outlineLevel="2">
      <c r="A26" s="7" t="str">
        <f t="shared" si="0"/>
        <v>010410</v>
      </c>
      <c r="B26" s="31" t="s">
        <v>546</v>
      </c>
      <c r="C26" s="32" t="s">
        <v>547</v>
      </c>
      <c r="D26" s="31" t="s">
        <v>18</v>
      </c>
      <c r="E26" s="57" t="s">
        <v>291</v>
      </c>
      <c r="F26" s="33">
        <v>3732.8879999999999</v>
      </c>
      <c r="G26" s="33">
        <v>0</v>
      </c>
      <c r="H26" s="33">
        <v>3732.8879999999999</v>
      </c>
      <c r="I26" s="34" t="s">
        <v>37</v>
      </c>
      <c r="J26" s="35" t="s">
        <v>562</v>
      </c>
      <c r="K26" s="36" t="s">
        <v>551</v>
      </c>
      <c r="L26" s="36" t="s">
        <v>552</v>
      </c>
      <c r="M26" s="36" t="s">
        <v>553</v>
      </c>
      <c r="N26" s="37">
        <v>100</v>
      </c>
      <c r="O26" s="37">
        <v>100</v>
      </c>
      <c r="P26" s="38">
        <v>100</v>
      </c>
      <c r="Q26" s="15"/>
      <c r="R26" s="15"/>
      <c r="S26" s="15"/>
    </row>
    <row r="27" spans="1:19" ht="63.75" hidden="1" outlineLevel="2">
      <c r="A27" s="7" t="str">
        <f t="shared" si="0"/>
        <v>010404</v>
      </c>
      <c r="B27" s="31" t="s">
        <v>546</v>
      </c>
      <c r="C27" s="32" t="s">
        <v>547</v>
      </c>
      <c r="D27" s="31" t="s">
        <v>95</v>
      </c>
      <c r="E27" s="57" t="s">
        <v>285</v>
      </c>
      <c r="F27" s="33">
        <v>3554.7939999999999</v>
      </c>
      <c r="G27" s="33">
        <v>0</v>
      </c>
      <c r="H27" s="33">
        <v>3554.7939999999999</v>
      </c>
      <c r="I27" s="34" t="s">
        <v>526</v>
      </c>
      <c r="J27" s="35" t="s">
        <v>563</v>
      </c>
      <c r="K27" s="36" t="s">
        <v>551</v>
      </c>
      <c r="L27" s="36" t="s">
        <v>552</v>
      </c>
      <c r="M27" s="36" t="s">
        <v>553</v>
      </c>
      <c r="N27" s="37">
        <v>100</v>
      </c>
      <c r="O27" s="37">
        <v>100</v>
      </c>
      <c r="P27" s="38">
        <v>100</v>
      </c>
      <c r="Q27" s="15"/>
      <c r="R27" s="15"/>
      <c r="S27" s="15"/>
    </row>
    <row r="28" spans="1:19" ht="63.75" hidden="1" outlineLevel="2">
      <c r="A28" s="7" t="str">
        <f t="shared" si="0"/>
        <v>010404</v>
      </c>
      <c r="B28" s="31" t="s">
        <v>546</v>
      </c>
      <c r="C28" s="32" t="s">
        <v>547</v>
      </c>
      <c r="D28" s="31" t="s">
        <v>95</v>
      </c>
      <c r="E28" s="57" t="s">
        <v>285</v>
      </c>
      <c r="F28" s="33">
        <v>0</v>
      </c>
      <c r="G28" s="33">
        <v>0</v>
      </c>
      <c r="H28" s="33">
        <v>0</v>
      </c>
      <c r="I28" s="34" t="s">
        <v>528</v>
      </c>
      <c r="J28" s="35" t="s">
        <v>564</v>
      </c>
      <c r="K28" s="36" t="s">
        <v>551</v>
      </c>
      <c r="L28" s="36" t="s">
        <v>555</v>
      </c>
      <c r="M28" s="36" t="s">
        <v>521</v>
      </c>
      <c r="N28" s="37">
        <v>31</v>
      </c>
      <c r="O28" s="37">
        <v>31</v>
      </c>
      <c r="P28" s="38">
        <v>31</v>
      </c>
      <c r="Q28" s="15"/>
      <c r="R28" s="15"/>
      <c r="S28" s="15"/>
    </row>
    <row r="29" spans="1:19" ht="63.75" hidden="1" outlineLevel="2">
      <c r="A29" s="7" t="str">
        <f t="shared" si="0"/>
        <v>010405</v>
      </c>
      <c r="B29" s="31" t="s">
        <v>546</v>
      </c>
      <c r="C29" s="32" t="s">
        <v>547</v>
      </c>
      <c r="D29" s="31" t="s">
        <v>66</v>
      </c>
      <c r="E29" s="57" t="s">
        <v>286</v>
      </c>
      <c r="F29" s="33">
        <v>1982.4369999999999</v>
      </c>
      <c r="G29" s="33">
        <v>0</v>
      </c>
      <c r="H29" s="33">
        <v>1982.4369999999999</v>
      </c>
      <c r="I29" s="34" t="s">
        <v>530</v>
      </c>
      <c r="J29" s="35" t="s">
        <v>565</v>
      </c>
      <c r="K29" s="36" t="s">
        <v>551</v>
      </c>
      <c r="L29" s="36" t="s">
        <v>552</v>
      </c>
      <c r="M29" s="36" t="s">
        <v>553</v>
      </c>
      <c r="N29" s="37">
        <v>100</v>
      </c>
      <c r="O29" s="37">
        <v>100</v>
      </c>
      <c r="P29" s="38">
        <v>100</v>
      </c>
      <c r="Q29" s="15"/>
      <c r="R29" s="15"/>
      <c r="S29" s="15"/>
    </row>
    <row r="30" spans="1:19" ht="63.75" hidden="1" outlineLevel="2">
      <c r="A30" s="7" t="str">
        <f t="shared" si="0"/>
        <v>010405</v>
      </c>
      <c r="B30" s="31" t="s">
        <v>546</v>
      </c>
      <c r="C30" s="32" t="s">
        <v>547</v>
      </c>
      <c r="D30" s="31" t="s">
        <v>66</v>
      </c>
      <c r="E30" s="57" t="s">
        <v>286</v>
      </c>
      <c r="F30" s="33">
        <v>0</v>
      </c>
      <c r="G30" s="33">
        <v>0</v>
      </c>
      <c r="H30" s="33">
        <v>0</v>
      </c>
      <c r="I30" s="34" t="s">
        <v>532</v>
      </c>
      <c r="J30" s="35" t="s">
        <v>566</v>
      </c>
      <c r="K30" s="36" t="s">
        <v>551</v>
      </c>
      <c r="L30" s="36" t="s">
        <v>555</v>
      </c>
      <c r="M30" s="36" t="s">
        <v>521</v>
      </c>
      <c r="N30" s="37">
        <v>56</v>
      </c>
      <c r="O30" s="37">
        <v>56</v>
      </c>
      <c r="P30" s="38">
        <v>56</v>
      </c>
      <c r="Q30" s="15"/>
      <c r="R30" s="15"/>
      <c r="S30" s="15"/>
    </row>
    <row r="31" spans="1:19" ht="63.75" hidden="1" outlineLevel="2">
      <c r="A31" s="7" t="str">
        <f t="shared" si="0"/>
        <v>010402</v>
      </c>
      <c r="B31" s="31" t="s">
        <v>546</v>
      </c>
      <c r="C31" s="32" t="s">
        <v>547</v>
      </c>
      <c r="D31" s="31" t="s">
        <v>92</v>
      </c>
      <c r="E31" s="57" t="s">
        <v>499</v>
      </c>
      <c r="F31" s="33">
        <v>1704.579</v>
      </c>
      <c r="G31" s="33">
        <v>0</v>
      </c>
      <c r="H31" s="33">
        <v>1704.579</v>
      </c>
      <c r="I31" s="34" t="s">
        <v>542</v>
      </c>
      <c r="J31" s="35" t="s">
        <v>567</v>
      </c>
      <c r="K31" s="36" t="s">
        <v>568</v>
      </c>
      <c r="L31" s="36" t="s">
        <v>552</v>
      </c>
      <c r="M31" s="36" t="s">
        <v>553</v>
      </c>
      <c r="N31" s="37">
        <v>6.5</v>
      </c>
      <c r="O31" s="37">
        <v>10</v>
      </c>
      <c r="P31" s="38">
        <v>10</v>
      </c>
      <c r="Q31" s="15"/>
      <c r="R31" s="15"/>
      <c r="S31" s="15"/>
    </row>
    <row r="32" spans="1:19" ht="102" hidden="1" outlineLevel="2">
      <c r="A32" s="7" t="str">
        <f t="shared" si="0"/>
        <v>010408</v>
      </c>
      <c r="B32" s="31" t="s">
        <v>546</v>
      </c>
      <c r="C32" s="32" t="s">
        <v>547</v>
      </c>
      <c r="D32" s="31" t="s">
        <v>10</v>
      </c>
      <c r="E32" s="57" t="s">
        <v>289</v>
      </c>
      <c r="F32" s="33">
        <v>1487.9269999999999</v>
      </c>
      <c r="G32" s="33">
        <v>0</v>
      </c>
      <c r="H32" s="33">
        <v>1487.9269999999999</v>
      </c>
      <c r="I32" s="34" t="s">
        <v>33</v>
      </c>
      <c r="J32" s="35" t="s">
        <v>569</v>
      </c>
      <c r="K32" s="36" t="s">
        <v>519</v>
      </c>
      <c r="L32" s="36" t="s">
        <v>552</v>
      </c>
      <c r="M32" s="36" t="s">
        <v>553</v>
      </c>
      <c r="N32" s="37"/>
      <c r="O32" s="37">
        <v>20</v>
      </c>
      <c r="P32" s="38">
        <v>20</v>
      </c>
      <c r="Q32" s="15"/>
      <c r="R32" s="15"/>
      <c r="S32" s="15"/>
    </row>
    <row r="33" spans="1:19" ht="91.5" customHeight="1" outlineLevel="1" collapsed="1">
      <c r="A33" s="7" t="str">
        <f t="shared" si="0"/>
        <v>0104</v>
      </c>
      <c r="B33" s="22" t="str">
        <f>B32</f>
        <v>0104</v>
      </c>
      <c r="C33" s="23" t="s">
        <v>570</v>
      </c>
      <c r="D33" s="24"/>
      <c r="E33" s="56"/>
      <c r="F33" s="25">
        <v>88286.021999999997</v>
      </c>
      <c r="G33" s="25">
        <v>0</v>
      </c>
      <c r="H33" s="25">
        <v>88286.021999999997</v>
      </c>
      <c r="I33" s="26"/>
      <c r="J33" s="27"/>
      <c r="K33" s="28"/>
      <c r="L33" s="28"/>
      <c r="M33" s="28"/>
      <c r="N33" s="29"/>
      <c r="O33" s="29"/>
      <c r="P33" s="30"/>
      <c r="Q33" s="15"/>
      <c r="R33" s="15"/>
      <c r="S33" s="15"/>
    </row>
    <row r="34" spans="1:19" ht="45.75" hidden="1" customHeight="1" outlineLevel="2">
      <c r="A34" s="7" t="str">
        <f t="shared" si="0"/>
        <v>010533</v>
      </c>
      <c r="B34" s="31" t="s">
        <v>571</v>
      </c>
      <c r="C34" s="32" t="s">
        <v>572</v>
      </c>
      <c r="D34" s="31" t="s">
        <v>143</v>
      </c>
      <c r="E34" s="57" t="s">
        <v>144</v>
      </c>
      <c r="F34" s="33">
        <v>1610.7280000000001</v>
      </c>
      <c r="G34" s="33">
        <v>0</v>
      </c>
      <c r="H34" s="33">
        <v>1610.7280000000001</v>
      </c>
      <c r="I34" s="34" t="s">
        <v>573</v>
      </c>
      <c r="J34" s="35" t="s">
        <v>574</v>
      </c>
      <c r="K34" s="36" t="s">
        <v>519</v>
      </c>
      <c r="L34" s="36" t="s">
        <v>520</v>
      </c>
      <c r="M34" s="36" t="s">
        <v>521</v>
      </c>
      <c r="N34" s="37">
        <v>12</v>
      </c>
      <c r="O34" s="37">
        <v>9</v>
      </c>
      <c r="P34" s="38">
        <v>9</v>
      </c>
      <c r="Q34" s="15"/>
      <c r="R34" s="15"/>
      <c r="S34" s="15"/>
    </row>
    <row r="35" spans="1:19" ht="51" hidden="1" outlineLevel="2">
      <c r="A35" s="7" t="str">
        <f t="shared" si="0"/>
        <v>010533</v>
      </c>
      <c r="B35" s="31" t="s">
        <v>571</v>
      </c>
      <c r="C35" s="32" t="s">
        <v>572</v>
      </c>
      <c r="D35" s="31" t="s">
        <v>143</v>
      </c>
      <c r="E35" s="57" t="s">
        <v>144</v>
      </c>
      <c r="F35" s="33">
        <v>0</v>
      </c>
      <c r="G35" s="33">
        <v>0</v>
      </c>
      <c r="H35" s="33">
        <v>0</v>
      </c>
      <c r="I35" s="34" t="s">
        <v>575</v>
      </c>
      <c r="J35" s="35" t="s">
        <v>576</v>
      </c>
      <c r="K35" s="36" t="s">
        <v>519</v>
      </c>
      <c r="L35" s="36" t="s">
        <v>520</v>
      </c>
      <c r="M35" s="36" t="s">
        <v>521</v>
      </c>
      <c r="N35" s="37">
        <v>2886</v>
      </c>
      <c r="O35" s="37">
        <v>1443</v>
      </c>
      <c r="P35" s="38">
        <v>1443</v>
      </c>
      <c r="Q35" s="15"/>
      <c r="R35" s="15"/>
      <c r="S35" s="15"/>
    </row>
    <row r="36" spans="1:19" ht="38.25" hidden="1" outlineLevel="2">
      <c r="A36" s="7" t="str">
        <f t="shared" si="0"/>
        <v>010532</v>
      </c>
      <c r="B36" s="31" t="s">
        <v>571</v>
      </c>
      <c r="C36" s="32" t="s">
        <v>572</v>
      </c>
      <c r="D36" s="31" t="s">
        <v>141</v>
      </c>
      <c r="E36" s="57" t="s">
        <v>142</v>
      </c>
      <c r="F36" s="33">
        <v>849.52800000000002</v>
      </c>
      <c r="G36" s="33">
        <v>0</v>
      </c>
      <c r="H36" s="33">
        <v>849.52800000000002</v>
      </c>
      <c r="I36" s="34" t="s">
        <v>577</v>
      </c>
      <c r="J36" s="35" t="s">
        <v>578</v>
      </c>
      <c r="K36" s="36" t="s">
        <v>519</v>
      </c>
      <c r="L36" s="36" t="s">
        <v>520</v>
      </c>
      <c r="M36" s="36" t="s">
        <v>553</v>
      </c>
      <c r="N36" s="37">
        <v>25</v>
      </c>
      <c r="O36" s="37">
        <v>15</v>
      </c>
      <c r="P36" s="38">
        <v>15</v>
      </c>
      <c r="Q36" s="15"/>
      <c r="R36" s="15"/>
      <c r="S36" s="15"/>
    </row>
    <row r="37" spans="1:19" ht="34.5" hidden="1" customHeight="1" outlineLevel="2">
      <c r="A37" s="7" t="str">
        <f t="shared" si="0"/>
        <v>010531</v>
      </c>
      <c r="B37" s="31" t="s">
        <v>571</v>
      </c>
      <c r="C37" s="32" t="s">
        <v>572</v>
      </c>
      <c r="D37" s="31" t="s">
        <v>139</v>
      </c>
      <c r="E37" s="57" t="s">
        <v>140</v>
      </c>
      <c r="F37" s="33">
        <v>565.4</v>
      </c>
      <c r="G37" s="33">
        <v>0</v>
      </c>
      <c r="H37" s="33">
        <v>565.4</v>
      </c>
      <c r="I37" s="34" t="s">
        <v>579</v>
      </c>
      <c r="J37" s="35" t="s">
        <v>580</v>
      </c>
      <c r="K37" s="36" t="s">
        <v>519</v>
      </c>
      <c r="L37" s="36" t="s">
        <v>520</v>
      </c>
      <c r="M37" s="36" t="s">
        <v>521</v>
      </c>
      <c r="N37" s="37">
        <v>2</v>
      </c>
      <c r="O37" s="37">
        <v>1</v>
      </c>
      <c r="P37" s="38">
        <v>1</v>
      </c>
      <c r="Q37" s="15"/>
      <c r="R37" s="15"/>
      <c r="S37" s="15"/>
    </row>
    <row r="38" spans="1:19" ht="56.25" customHeight="1" outlineLevel="1" collapsed="1">
      <c r="A38" s="7" t="str">
        <f t="shared" si="0"/>
        <v>0105</v>
      </c>
      <c r="B38" s="22" t="str">
        <f>B37</f>
        <v>0105</v>
      </c>
      <c r="C38" s="23" t="s">
        <v>581</v>
      </c>
      <c r="D38" s="24"/>
      <c r="E38" s="56"/>
      <c r="F38" s="25">
        <v>3025.6559999999999</v>
      </c>
      <c r="G38" s="25">
        <v>0</v>
      </c>
      <c r="H38" s="25">
        <v>3025.6559999999999</v>
      </c>
      <c r="I38" s="26"/>
      <c r="J38" s="27"/>
      <c r="K38" s="28"/>
      <c r="L38" s="28"/>
      <c r="M38" s="28"/>
      <c r="N38" s="29"/>
      <c r="O38" s="29"/>
      <c r="P38" s="30"/>
      <c r="Q38" s="15"/>
      <c r="R38" s="15"/>
      <c r="S38" s="15"/>
    </row>
    <row r="39" spans="1:19" ht="53.25" hidden="1" customHeight="1" outlineLevel="2">
      <c r="A39" s="7" t="str">
        <f t="shared" si="0"/>
        <v>011006</v>
      </c>
      <c r="B39" s="31" t="s">
        <v>582</v>
      </c>
      <c r="C39" s="32" t="s">
        <v>583</v>
      </c>
      <c r="D39" s="31" t="s">
        <v>7</v>
      </c>
      <c r="E39" s="57" t="s">
        <v>309</v>
      </c>
      <c r="F39" s="33">
        <v>28174.848000000002</v>
      </c>
      <c r="G39" s="33">
        <v>0</v>
      </c>
      <c r="H39" s="33">
        <v>28174.848000000002</v>
      </c>
      <c r="I39" s="34" t="s">
        <v>530</v>
      </c>
      <c r="J39" s="35" t="s">
        <v>584</v>
      </c>
      <c r="K39" s="36" t="s">
        <v>519</v>
      </c>
      <c r="L39" s="36" t="s">
        <v>520</v>
      </c>
      <c r="M39" s="36" t="s">
        <v>553</v>
      </c>
      <c r="N39" s="37">
        <v>73</v>
      </c>
      <c r="O39" s="37">
        <v>100</v>
      </c>
      <c r="P39" s="38">
        <v>100</v>
      </c>
      <c r="Q39" s="15"/>
      <c r="R39" s="15"/>
      <c r="S39" s="15"/>
    </row>
    <row r="40" spans="1:19" ht="38.25" hidden="1" outlineLevel="2">
      <c r="A40" s="7" t="str">
        <f t="shared" si="0"/>
        <v>011007</v>
      </c>
      <c r="B40" s="31" t="s">
        <v>582</v>
      </c>
      <c r="C40" s="32" t="s">
        <v>583</v>
      </c>
      <c r="D40" s="31" t="s">
        <v>16</v>
      </c>
      <c r="E40" s="57" t="s">
        <v>310</v>
      </c>
      <c r="F40" s="33">
        <v>22810.488000000001</v>
      </c>
      <c r="G40" s="33">
        <v>0</v>
      </c>
      <c r="H40" s="33">
        <v>22810.488000000001</v>
      </c>
      <c r="I40" s="34" t="s">
        <v>532</v>
      </c>
      <c r="J40" s="35" t="s">
        <v>585</v>
      </c>
      <c r="K40" s="36" t="s">
        <v>586</v>
      </c>
      <c r="L40" s="36" t="s">
        <v>552</v>
      </c>
      <c r="M40" s="36" t="s">
        <v>553</v>
      </c>
      <c r="N40" s="37">
        <v>18</v>
      </c>
      <c r="O40" s="37">
        <v>100</v>
      </c>
      <c r="P40" s="38">
        <v>100</v>
      </c>
      <c r="Q40" s="15"/>
      <c r="R40" s="15"/>
      <c r="S40" s="15"/>
    </row>
    <row r="41" spans="1:19" ht="102" hidden="1" outlineLevel="2">
      <c r="A41" s="7" t="str">
        <f t="shared" si="0"/>
        <v>011001</v>
      </c>
      <c r="B41" s="31" t="s">
        <v>582</v>
      </c>
      <c r="C41" s="32" t="s">
        <v>583</v>
      </c>
      <c r="D41" s="31" t="s">
        <v>90</v>
      </c>
      <c r="E41" s="57" t="s">
        <v>304</v>
      </c>
      <c r="F41" s="33">
        <v>8822.3130000000001</v>
      </c>
      <c r="G41" s="33">
        <v>0</v>
      </c>
      <c r="H41" s="33">
        <v>8822.3130000000001</v>
      </c>
      <c r="I41" s="34" t="s">
        <v>538</v>
      </c>
      <c r="J41" s="35" t="s">
        <v>587</v>
      </c>
      <c r="K41" s="36" t="s">
        <v>568</v>
      </c>
      <c r="L41" s="36" t="s">
        <v>552</v>
      </c>
      <c r="M41" s="36" t="s">
        <v>521</v>
      </c>
      <c r="N41" s="37">
        <v>1972</v>
      </c>
      <c r="O41" s="37">
        <v>2000</v>
      </c>
      <c r="P41" s="38">
        <v>2000</v>
      </c>
      <c r="Q41" s="15"/>
      <c r="R41" s="15"/>
      <c r="S41" s="15"/>
    </row>
    <row r="42" spans="1:19" ht="102" hidden="1" outlineLevel="2">
      <c r="A42" s="7" t="str">
        <f t="shared" si="0"/>
        <v>011001</v>
      </c>
      <c r="B42" s="31" t="s">
        <v>582</v>
      </c>
      <c r="C42" s="32" t="s">
        <v>583</v>
      </c>
      <c r="D42" s="31" t="s">
        <v>90</v>
      </c>
      <c r="E42" s="57" t="s">
        <v>304</v>
      </c>
      <c r="F42" s="33">
        <v>0</v>
      </c>
      <c r="G42" s="33">
        <v>0</v>
      </c>
      <c r="H42" s="33">
        <v>0</v>
      </c>
      <c r="I42" s="34" t="s">
        <v>540</v>
      </c>
      <c r="J42" s="35" t="s">
        <v>588</v>
      </c>
      <c r="K42" s="36" t="s">
        <v>568</v>
      </c>
      <c r="L42" s="36" t="s">
        <v>552</v>
      </c>
      <c r="M42" s="36" t="s">
        <v>521</v>
      </c>
      <c r="N42" s="37">
        <v>2555</v>
      </c>
      <c r="O42" s="37">
        <v>3500</v>
      </c>
      <c r="P42" s="38">
        <v>3500</v>
      </c>
      <c r="Q42" s="15"/>
      <c r="R42" s="15"/>
      <c r="S42" s="15"/>
    </row>
    <row r="43" spans="1:19" ht="102" hidden="1" outlineLevel="2">
      <c r="A43" s="7" t="str">
        <f t="shared" si="0"/>
        <v>011001</v>
      </c>
      <c r="B43" s="31" t="s">
        <v>582</v>
      </c>
      <c r="C43" s="32" t="s">
        <v>583</v>
      </c>
      <c r="D43" s="31" t="s">
        <v>90</v>
      </c>
      <c r="E43" s="57" t="s">
        <v>304</v>
      </c>
      <c r="F43" s="33">
        <v>0</v>
      </c>
      <c r="G43" s="33">
        <v>0</v>
      </c>
      <c r="H43" s="33">
        <v>0</v>
      </c>
      <c r="I43" s="34" t="s">
        <v>542</v>
      </c>
      <c r="J43" s="35" t="s">
        <v>589</v>
      </c>
      <c r="K43" s="36" t="s">
        <v>568</v>
      </c>
      <c r="L43" s="36" t="s">
        <v>552</v>
      </c>
      <c r="M43" s="36" t="s">
        <v>521</v>
      </c>
      <c r="N43" s="37">
        <v>6636</v>
      </c>
      <c r="O43" s="37">
        <v>7000</v>
      </c>
      <c r="P43" s="38">
        <v>7000</v>
      </c>
      <c r="Q43" s="15"/>
      <c r="R43" s="15"/>
      <c r="S43" s="15"/>
    </row>
    <row r="44" spans="1:19" ht="51" hidden="1" customHeight="1" outlineLevel="2">
      <c r="A44" s="7" t="str">
        <f t="shared" si="0"/>
        <v>011002</v>
      </c>
      <c r="B44" s="31" t="s">
        <v>582</v>
      </c>
      <c r="C44" s="32" t="s">
        <v>583</v>
      </c>
      <c r="D44" s="31" t="s">
        <v>92</v>
      </c>
      <c r="E44" s="57" t="s">
        <v>305</v>
      </c>
      <c r="F44" s="33">
        <v>8822</v>
      </c>
      <c r="G44" s="33">
        <v>0</v>
      </c>
      <c r="H44" s="33">
        <v>8822</v>
      </c>
      <c r="I44" s="34" t="s">
        <v>522</v>
      </c>
      <c r="J44" s="35" t="s">
        <v>590</v>
      </c>
      <c r="K44" s="36" t="s">
        <v>568</v>
      </c>
      <c r="L44" s="36" t="s">
        <v>555</v>
      </c>
      <c r="M44" s="36" t="s">
        <v>521</v>
      </c>
      <c r="N44" s="37">
        <v>237396</v>
      </c>
      <c r="O44" s="37">
        <v>250000</v>
      </c>
      <c r="P44" s="38">
        <v>250000</v>
      </c>
      <c r="Q44" s="15"/>
      <c r="R44" s="15"/>
      <c r="S44" s="15"/>
    </row>
    <row r="45" spans="1:19" ht="89.25" hidden="1" outlineLevel="2">
      <c r="A45" s="7" t="str">
        <f t="shared" si="0"/>
        <v>011003</v>
      </c>
      <c r="B45" s="31" t="s">
        <v>582</v>
      </c>
      <c r="C45" s="32" t="s">
        <v>583</v>
      </c>
      <c r="D45" s="31" t="s">
        <v>23</v>
      </c>
      <c r="E45" s="57" t="s">
        <v>306</v>
      </c>
      <c r="F45" s="33">
        <v>7498.6319999999996</v>
      </c>
      <c r="G45" s="33">
        <v>0</v>
      </c>
      <c r="H45" s="33">
        <v>7498.6319999999996</v>
      </c>
      <c r="I45" s="34" t="s">
        <v>524</v>
      </c>
      <c r="J45" s="35" t="s">
        <v>591</v>
      </c>
      <c r="K45" s="36" t="s">
        <v>586</v>
      </c>
      <c r="L45" s="36" t="s">
        <v>520</v>
      </c>
      <c r="M45" s="36" t="s">
        <v>553</v>
      </c>
      <c r="N45" s="37">
        <v>100</v>
      </c>
      <c r="O45" s="37">
        <v>100</v>
      </c>
      <c r="P45" s="38">
        <v>100</v>
      </c>
      <c r="Q45" s="15"/>
      <c r="R45" s="15"/>
      <c r="S45" s="15"/>
    </row>
    <row r="46" spans="1:19" ht="127.5" hidden="1" outlineLevel="2">
      <c r="A46" s="7" t="str">
        <f t="shared" si="0"/>
        <v>011004</v>
      </c>
      <c r="B46" s="31" t="s">
        <v>582</v>
      </c>
      <c r="C46" s="32" t="s">
        <v>583</v>
      </c>
      <c r="D46" s="31" t="s">
        <v>95</v>
      </c>
      <c r="E46" s="57" t="s">
        <v>307</v>
      </c>
      <c r="F46" s="33">
        <v>2228.7080000000001</v>
      </c>
      <c r="G46" s="33">
        <v>0</v>
      </c>
      <c r="H46" s="33">
        <v>2228.7080000000001</v>
      </c>
      <c r="I46" s="34" t="s">
        <v>526</v>
      </c>
      <c r="J46" s="35" t="s">
        <v>592</v>
      </c>
      <c r="K46" s="36" t="s">
        <v>568</v>
      </c>
      <c r="L46" s="36" t="s">
        <v>555</v>
      </c>
      <c r="M46" s="36" t="s">
        <v>521</v>
      </c>
      <c r="N46" s="37">
        <v>7</v>
      </c>
      <c r="O46" s="37">
        <v>12</v>
      </c>
      <c r="P46" s="38">
        <v>12</v>
      </c>
      <c r="Q46" s="15"/>
      <c r="R46" s="15"/>
      <c r="S46" s="15"/>
    </row>
    <row r="47" spans="1:19" ht="63.75" hidden="1" outlineLevel="2">
      <c r="A47" s="7" t="str">
        <f t="shared" si="0"/>
        <v>011005</v>
      </c>
      <c r="B47" s="31" t="s">
        <v>582</v>
      </c>
      <c r="C47" s="32" t="s">
        <v>583</v>
      </c>
      <c r="D47" s="31" t="s">
        <v>66</v>
      </c>
      <c r="E47" s="57" t="s">
        <v>308</v>
      </c>
      <c r="F47" s="33">
        <v>1055</v>
      </c>
      <c r="G47" s="33">
        <v>0</v>
      </c>
      <c r="H47" s="33">
        <v>1055</v>
      </c>
      <c r="I47" s="34" t="s">
        <v>528</v>
      </c>
      <c r="J47" s="35" t="s">
        <v>593</v>
      </c>
      <c r="K47" s="36" t="s">
        <v>568</v>
      </c>
      <c r="L47" s="36" t="s">
        <v>549</v>
      </c>
      <c r="M47" s="36" t="s">
        <v>521</v>
      </c>
      <c r="N47" s="37">
        <v>989</v>
      </c>
      <c r="O47" s="37">
        <v>1200</v>
      </c>
      <c r="P47" s="38">
        <v>1200</v>
      </c>
      <c r="Q47" s="15"/>
      <c r="R47" s="15"/>
      <c r="S47" s="15"/>
    </row>
    <row r="48" spans="1:19" ht="67.5" customHeight="1" outlineLevel="1" collapsed="1">
      <c r="A48" s="7" t="str">
        <f t="shared" si="0"/>
        <v>0110</v>
      </c>
      <c r="B48" s="22" t="str">
        <f>B47</f>
        <v>0110</v>
      </c>
      <c r="C48" s="23" t="s">
        <v>594</v>
      </c>
      <c r="D48" s="24"/>
      <c r="E48" s="56"/>
      <c r="F48" s="25">
        <v>79411.989000000001</v>
      </c>
      <c r="G48" s="25">
        <v>0</v>
      </c>
      <c r="H48" s="25">
        <v>79411.989000000001</v>
      </c>
      <c r="I48" s="26"/>
      <c r="J48" s="27"/>
      <c r="K48" s="28"/>
      <c r="L48" s="28"/>
      <c r="M48" s="28"/>
      <c r="N48" s="29"/>
      <c r="O48" s="29"/>
      <c r="P48" s="30"/>
      <c r="Q48" s="15"/>
      <c r="R48" s="15"/>
      <c r="S48" s="15"/>
    </row>
    <row r="49" spans="1:19" ht="38.25" hidden="1" outlineLevel="2">
      <c r="A49" s="7" t="str">
        <f t="shared" si="0"/>
        <v>011101</v>
      </c>
      <c r="B49" s="31" t="s">
        <v>595</v>
      </c>
      <c r="C49" s="32" t="s">
        <v>596</v>
      </c>
      <c r="D49" s="31" t="s">
        <v>90</v>
      </c>
      <c r="E49" s="57" t="s">
        <v>360</v>
      </c>
      <c r="F49" s="33">
        <v>32421.499</v>
      </c>
      <c r="G49" s="33">
        <v>0</v>
      </c>
      <c r="H49" s="33">
        <v>32421.499</v>
      </c>
      <c r="I49" s="34">
        <v>1</v>
      </c>
      <c r="J49" s="35" t="s">
        <v>597</v>
      </c>
      <c r="K49" s="36" t="s">
        <v>519</v>
      </c>
      <c r="L49" s="36" t="s">
        <v>520</v>
      </c>
      <c r="M49" s="36" t="s">
        <v>521</v>
      </c>
      <c r="N49" s="37">
        <v>3022180</v>
      </c>
      <c r="O49" s="37">
        <v>3173289</v>
      </c>
      <c r="P49" s="38">
        <v>3173289</v>
      </c>
      <c r="Q49" s="15"/>
      <c r="R49" s="15"/>
      <c r="S49" s="15"/>
    </row>
    <row r="50" spans="1:19" ht="38.25" hidden="1" outlineLevel="2">
      <c r="A50" s="7" t="str">
        <f t="shared" si="0"/>
        <v>011101</v>
      </c>
      <c r="B50" s="31" t="s">
        <v>595</v>
      </c>
      <c r="C50" s="32" t="s">
        <v>596</v>
      </c>
      <c r="D50" s="31" t="s">
        <v>90</v>
      </c>
      <c r="E50" s="57" t="s">
        <v>360</v>
      </c>
      <c r="F50" s="33">
        <v>0</v>
      </c>
      <c r="G50" s="33">
        <v>0</v>
      </c>
      <c r="H50" s="33">
        <v>0</v>
      </c>
      <c r="I50" s="34">
        <v>2</v>
      </c>
      <c r="J50" s="35" t="s">
        <v>598</v>
      </c>
      <c r="K50" s="36" t="s">
        <v>551</v>
      </c>
      <c r="L50" s="36" t="s">
        <v>520</v>
      </c>
      <c r="M50" s="36" t="s">
        <v>521</v>
      </c>
      <c r="N50" s="37">
        <v>1</v>
      </c>
      <c r="O50" s="37">
        <v>1</v>
      </c>
      <c r="P50" s="38">
        <v>1</v>
      </c>
      <c r="Q50" s="15"/>
      <c r="R50" s="15"/>
      <c r="S50" s="15"/>
    </row>
    <row r="51" spans="1:19" ht="38.25" hidden="1" outlineLevel="2">
      <c r="A51" s="7" t="str">
        <f t="shared" si="0"/>
        <v>011101</v>
      </c>
      <c r="B51" s="31" t="s">
        <v>595</v>
      </c>
      <c r="C51" s="32" t="s">
        <v>596</v>
      </c>
      <c r="D51" s="31" t="s">
        <v>90</v>
      </c>
      <c r="E51" s="57" t="s">
        <v>360</v>
      </c>
      <c r="F51" s="33">
        <v>0</v>
      </c>
      <c r="G51" s="33">
        <v>0</v>
      </c>
      <c r="H51" s="33">
        <v>0</v>
      </c>
      <c r="I51" s="34">
        <v>3</v>
      </c>
      <c r="J51" s="35" t="s">
        <v>599</v>
      </c>
      <c r="K51" s="36" t="s">
        <v>519</v>
      </c>
      <c r="L51" s="36" t="s">
        <v>520</v>
      </c>
      <c r="M51" s="36" t="s">
        <v>521</v>
      </c>
      <c r="N51" s="37">
        <v>9.6999999999999993</v>
      </c>
      <c r="O51" s="37">
        <v>10</v>
      </c>
      <c r="P51" s="38">
        <v>10</v>
      </c>
      <c r="Q51" s="15"/>
      <c r="R51" s="15"/>
      <c r="S51" s="15"/>
    </row>
    <row r="52" spans="1:19" ht="38.25" hidden="1" outlineLevel="2">
      <c r="A52" s="7" t="str">
        <f t="shared" si="0"/>
        <v>011101</v>
      </c>
      <c r="B52" s="31" t="s">
        <v>595</v>
      </c>
      <c r="C52" s="32" t="s">
        <v>596</v>
      </c>
      <c r="D52" s="31" t="s">
        <v>90</v>
      </c>
      <c r="E52" s="57" t="s">
        <v>360</v>
      </c>
      <c r="F52" s="33">
        <v>0</v>
      </c>
      <c r="G52" s="33">
        <v>0</v>
      </c>
      <c r="H52" s="33">
        <v>0</v>
      </c>
      <c r="I52" s="34">
        <v>4</v>
      </c>
      <c r="J52" s="35" t="s">
        <v>600</v>
      </c>
      <c r="K52" s="36" t="s">
        <v>519</v>
      </c>
      <c r="L52" s="36" t="s">
        <v>520</v>
      </c>
      <c r="M52" s="36" t="s">
        <v>521</v>
      </c>
      <c r="N52" s="37">
        <v>17500</v>
      </c>
      <c r="O52" s="37">
        <v>2953</v>
      </c>
      <c r="P52" s="38">
        <v>2953</v>
      </c>
      <c r="Q52" s="15"/>
      <c r="R52" s="15"/>
      <c r="S52" s="15"/>
    </row>
    <row r="53" spans="1:19" ht="38.25" hidden="1" outlineLevel="2">
      <c r="A53" s="7" t="str">
        <f t="shared" si="0"/>
        <v>0111N/A</v>
      </c>
      <c r="B53" s="31" t="s">
        <v>595</v>
      </c>
      <c r="C53" s="32" t="s">
        <v>596</v>
      </c>
      <c r="D53" s="31" t="s">
        <v>601</v>
      </c>
      <c r="E53" s="57" t="s">
        <v>602</v>
      </c>
      <c r="F53" s="33">
        <v>1574.809</v>
      </c>
      <c r="G53" s="33">
        <v>0</v>
      </c>
      <c r="H53" s="33">
        <v>1574.809</v>
      </c>
      <c r="I53" s="34"/>
      <c r="J53" s="35" t="s">
        <v>602</v>
      </c>
      <c r="K53" s="36" t="s">
        <v>601</v>
      </c>
      <c r="L53" s="36" t="s">
        <v>601</v>
      </c>
      <c r="M53" s="36" t="s">
        <v>601</v>
      </c>
      <c r="N53" s="37" t="s">
        <v>603</v>
      </c>
      <c r="O53" s="37" t="s">
        <v>603</v>
      </c>
      <c r="P53" s="38" t="s">
        <v>603</v>
      </c>
      <c r="Q53" s="15"/>
      <c r="R53" s="15"/>
      <c r="S53" s="15"/>
    </row>
    <row r="54" spans="1:19" ht="38.25" hidden="1" outlineLevel="2">
      <c r="A54" s="7" t="str">
        <f t="shared" si="0"/>
        <v>0111N/A</v>
      </c>
      <c r="B54" s="31" t="s">
        <v>595</v>
      </c>
      <c r="C54" s="32" t="s">
        <v>596</v>
      </c>
      <c r="D54" s="31" t="s">
        <v>601</v>
      </c>
      <c r="E54" s="57" t="s">
        <v>602</v>
      </c>
      <c r="F54" s="33">
        <v>1471.2</v>
      </c>
      <c r="G54" s="33">
        <v>0</v>
      </c>
      <c r="H54" s="33">
        <v>1471.2</v>
      </c>
      <c r="I54" s="34"/>
      <c r="J54" s="35" t="s">
        <v>602</v>
      </c>
      <c r="K54" s="36" t="s">
        <v>601</v>
      </c>
      <c r="L54" s="36" t="s">
        <v>601</v>
      </c>
      <c r="M54" s="36" t="s">
        <v>601</v>
      </c>
      <c r="N54" s="37" t="s">
        <v>603</v>
      </c>
      <c r="O54" s="37" t="s">
        <v>603</v>
      </c>
      <c r="P54" s="38" t="s">
        <v>603</v>
      </c>
      <c r="Q54" s="15"/>
      <c r="R54" s="15"/>
      <c r="S54" s="15"/>
    </row>
    <row r="55" spans="1:19" ht="38.25" hidden="1" outlineLevel="2">
      <c r="A55" s="7" t="str">
        <f t="shared" si="0"/>
        <v>0111N/A</v>
      </c>
      <c r="B55" s="31" t="s">
        <v>595</v>
      </c>
      <c r="C55" s="32" t="s">
        <v>596</v>
      </c>
      <c r="D55" s="31" t="s">
        <v>601</v>
      </c>
      <c r="E55" s="57" t="s">
        <v>602</v>
      </c>
      <c r="F55" s="33">
        <v>1050</v>
      </c>
      <c r="G55" s="33">
        <v>0</v>
      </c>
      <c r="H55" s="33">
        <v>1050</v>
      </c>
      <c r="I55" s="39"/>
      <c r="J55" s="35" t="s">
        <v>602</v>
      </c>
      <c r="K55" s="36" t="s">
        <v>601</v>
      </c>
      <c r="L55" s="36" t="s">
        <v>601</v>
      </c>
      <c r="M55" s="36" t="s">
        <v>601</v>
      </c>
      <c r="N55" s="40" t="s">
        <v>603</v>
      </c>
      <c r="O55" s="40" t="s">
        <v>603</v>
      </c>
      <c r="P55" s="41" t="s">
        <v>603</v>
      </c>
      <c r="Q55" s="15"/>
      <c r="R55" s="15"/>
      <c r="S55" s="15"/>
    </row>
    <row r="56" spans="1:19" ht="38.25" hidden="1" outlineLevel="2">
      <c r="A56" s="7" t="str">
        <f t="shared" si="0"/>
        <v>0111N/A</v>
      </c>
      <c r="B56" s="31" t="s">
        <v>595</v>
      </c>
      <c r="C56" s="32" t="s">
        <v>596</v>
      </c>
      <c r="D56" s="31" t="s">
        <v>601</v>
      </c>
      <c r="E56" s="57" t="s">
        <v>602</v>
      </c>
      <c r="F56" s="33">
        <v>741.14400000000001</v>
      </c>
      <c r="G56" s="33">
        <v>0</v>
      </c>
      <c r="H56" s="33">
        <v>741.14400000000001</v>
      </c>
      <c r="I56" s="34"/>
      <c r="J56" s="35" t="s">
        <v>602</v>
      </c>
      <c r="K56" s="36" t="s">
        <v>601</v>
      </c>
      <c r="L56" s="36" t="s">
        <v>601</v>
      </c>
      <c r="M56" s="36" t="s">
        <v>601</v>
      </c>
      <c r="N56" s="37" t="s">
        <v>603</v>
      </c>
      <c r="O56" s="37" t="s">
        <v>603</v>
      </c>
      <c r="P56" s="38" t="s">
        <v>603</v>
      </c>
      <c r="Q56" s="15"/>
      <c r="R56" s="15"/>
      <c r="S56" s="15"/>
    </row>
    <row r="57" spans="1:19" ht="38.25" hidden="1" outlineLevel="2">
      <c r="A57" s="7" t="str">
        <f t="shared" si="0"/>
        <v>0111N/A</v>
      </c>
      <c r="B57" s="31" t="s">
        <v>595</v>
      </c>
      <c r="C57" s="32" t="s">
        <v>596</v>
      </c>
      <c r="D57" s="31" t="s">
        <v>601</v>
      </c>
      <c r="E57" s="57" t="s">
        <v>602</v>
      </c>
      <c r="F57" s="33">
        <v>700</v>
      </c>
      <c r="G57" s="33">
        <v>0</v>
      </c>
      <c r="H57" s="33">
        <v>700</v>
      </c>
      <c r="I57" s="34"/>
      <c r="J57" s="35" t="s">
        <v>602</v>
      </c>
      <c r="K57" s="36" t="s">
        <v>601</v>
      </c>
      <c r="L57" s="36" t="s">
        <v>601</v>
      </c>
      <c r="M57" s="36" t="s">
        <v>601</v>
      </c>
      <c r="N57" s="37" t="s">
        <v>603</v>
      </c>
      <c r="O57" s="37" t="s">
        <v>603</v>
      </c>
      <c r="P57" s="38" t="s">
        <v>603</v>
      </c>
      <c r="Q57" s="15"/>
      <c r="R57" s="15"/>
      <c r="S57" s="15"/>
    </row>
    <row r="58" spans="1:19" ht="38.25" hidden="1" outlineLevel="2">
      <c r="A58" s="7" t="str">
        <f t="shared" si="0"/>
        <v>0111N/A</v>
      </c>
      <c r="B58" s="31" t="s">
        <v>595</v>
      </c>
      <c r="C58" s="32" t="s">
        <v>596</v>
      </c>
      <c r="D58" s="31" t="s">
        <v>601</v>
      </c>
      <c r="E58" s="57" t="s">
        <v>602</v>
      </c>
      <c r="F58" s="33">
        <v>628.29499999999996</v>
      </c>
      <c r="G58" s="33">
        <v>0</v>
      </c>
      <c r="H58" s="33">
        <v>628.29499999999996</v>
      </c>
      <c r="I58" s="34"/>
      <c r="J58" s="35" t="s">
        <v>602</v>
      </c>
      <c r="K58" s="36" t="s">
        <v>601</v>
      </c>
      <c r="L58" s="36" t="s">
        <v>601</v>
      </c>
      <c r="M58" s="36" t="s">
        <v>601</v>
      </c>
      <c r="N58" s="37" t="s">
        <v>603</v>
      </c>
      <c r="O58" s="37" t="s">
        <v>603</v>
      </c>
      <c r="P58" s="38" t="s">
        <v>603</v>
      </c>
      <c r="Q58" s="15"/>
      <c r="R58" s="15"/>
      <c r="S58" s="15"/>
    </row>
    <row r="59" spans="1:19" ht="38.25" hidden="1" outlineLevel="2">
      <c r="A59" s="7" t="str">
        <f t="shared" si="0"/>
        <v>011102</v>
      </c>
      <c r="B59" s="31" t="s">
        <v>595</v>
      </c>
      <c r="C59" s="32" t="s">
        <v>596</v>
      </c>
      <c r="D59" s="31" t="s">
        <v>92</v>
      </c>
      <c r="E59" s="57" t="s">
        <v>361</v>
      </c>
      <c r="F59" s="33">
        <v>606.73299999999995</v>
      </c>
      <c r="G59" s="33">
        <v>0</v>
      </c>
      <c r="H59" s="33">
        <v>606.73299999999995</v>
      </c>
      <c r="I59" s="34">
        <v>5</v>
      </c>
      <c r="J59" s="35" t="s">
        <v>604</v>
      </c>
      <c r="K59" s="36" t="s">
        <v>519</v>
      </c>
      <c r="L59" s="36" t="s">
        <v>520</v>
      </c>
      <c r="M59" s="36" t="s">
        <v>521</v>
      </c>
      <c r="N59" s="37">
        <v>26477.157416850812</v>
      </c>
      <c r="O59" s="37">
        <v>27088.513513395275</v>
      </c>
      <c r="P59" s="38">
        <v>27088.513513395275</v>
      </c>
      <c r="Q59" s="15"/>
      <c r="R59" s="15"/>
      <c r="S59" s="15"/>
    </row>
    <row r="60" spans="1:19" ht="38.25" hidden="1" outlineLevel="2">
      <c r="A60" s="7" t="str">
        <f t="shared" si="0"/>
        <v>011102</v>
      </c>
      <c r="B60" s="31" t="s">
        <v>595</v>
      </c>
      <c r="C60" s="32" t="s">
        <v>596</v>
      </c>
      <c r="D60" s="31" t="s">
        <v>92</v>
      </c>
      <c r="E60" s="57" t="s">
        <v>361</v>
      </c>
      <c r="F60" s="33">
        <v>0</v>
      </c>
      <c r="G60" s="33">
        <v>0</v>
      </c>
      <c r="H60" s="33">
        <v>0</v>
      </c>
      <c r="I60" s="34">
        <v>6</v>
      </c>
      <c r="J60" s="35" t="s">
        <v>605</v>
      </c>
      <c r="K60" s="36" t="s">
        <v>519</v>
      </c>
      <c r="L60" s="36" t="s">
        <v>520</v>
      </c>
      <c r="M60" s="36" t="s">
        <v>521</v>
      </c>
      <c r="N60" s="37">
        <v>183198.45322046004</v>
      </c>
      <c r="O60" s="37">
        <v>187428.49534660476</v>
      </c>
      <c r="P60" s="38">
        <v>187428.49534660476</v>
      </c>
      <c r="Q60" s="15"/>
      <c r="R60" s="15"/>
      <c r="S60" s="15"/>
    </row>
    <row r="61" spans="1:19" ht="38.25" hidden="1" outlineLevel="2">
      <c r="A61" s="7" t="str">
        <f t="shared" si="0"/>
        <v>011102</v>
      </c>
      <c r="B61" s="31" t="s">
        <v>595</v>
      </c>
      <c r="C61" s="32" t="s">
        <v>596</v>
      </c>
      <c r="D61" s="31" t="s">
        <v>92</v>
      </c>
      <c r="E61" s="57" t="s">
        <v>361</v>
      </c>
      <c r="F61" s="33">
        <v>0</v>
      </c>
      <c r="G61" s="33">
        <v>0</v>
      </c>
      <c r="H61" s="33">
        <v>0</v>
      </c>
      <c r="I61" s="34">
        <v>7</v>
      </c>
      <c r="J61" s="35" t="s">
        <v>606</v>
      </c>
      <c r="K61" s="36" t="s">
        <v>519</v>
      </c>
      <c r="L61" s="36" t="s">
        <v>520</v>
      </c>
      <c r="M61" s="36" t="s">
        <v>521</v>
      </c>
      <c r="N61" s="37">
        <v>17804.107041466548</v>
      </c>
      <c r="O61" s="37">
        <v>18215.202885781146</v>
      </c>
      <c r="P61" s="38">
        <v>18215.202885781146</v>
      </c>
      <c r="Q61" s="15"/>
      <c r="R61" s="15"/>
      <c r="S61" s="15"/>
    </row>
    <row r="62" spans="1:19" ht="38.25" hidden="1" outlineLevel="2">
      <c r="A62" s="7" t="str">
        <f t="shared" si="0"/>
        <v>011102</v>
      </c>
      <c r="B62" s="31" t="s">
        <v>595</v>
      </c>
      <c r="C62" s="32" t="s">
        <v>596</v>
      </c>
      <c r="D62" s="31" t="s">
        <v>92</v>
      </c>
      <c r="E62" s="57" t="s">
        <v>361</v>
      </c>
      <c r="F62" s="33">
        <v>0</v>
      </c>
      <c r="G62" s="33">
        <v>0</v>
      </c>
      <c r="H62" s="33">
        <v>0</v>
      </c>
      <c r="I62" s="34">
        <v>8</v>
      </c>
      <c r="J62" s="35" t="s">
        <v>607</v>
      </c>
      <c r="K62" s="36" t="s">
        <v>519</v>
      </c>
      <c r="L62" s="36" t="s">
        <v>520</v>
      </c>
      <c r="M62" s="36" t="s">
        <v>521</v>
      </c>
      <c r="N62" s="37">
        <v>398065.83256679942</v>
      </c>
      <c r="O62" s="37">
        <v>407257.15056723094</v>
      </c>
      <c r="P62" s="38">
        <v>407257.15056723094</v>
      </c>
      <c r="Q62" s="15"/>
      <c r="R62" s="15"/>
      <c r="S62" s="15"/>
    </row>
    <row r="63" spans="1:19" ht="38.25" hidden="1" outlineLevel="2">
      <c r="A63" s="7" t="str">
        <f t="shared" si="0"/>
        <v>011102</v>
      </c>
      <c r="B63" s="31" t="s">
        <v>595</v>
      </c>
      <c r="C63" s="32" t="s">
        <v>596</v>
      </c>
      <c r="D63" s="31" t="s">
        <v>92</v>
      </c>
      <c r="E63" s="57" t="s">
        <v>361</v>
      </c>
      <c r="F63" s="33">
        <v>0</v>
      </c>
      <c r="G63" s="33">
        <v>0</v>
      </c>
      <c r="H63" s="33">
        <v>0</v>
      </c>
      <c r="I63" s="34">
        <v>9</v>
      </c>
      <c r="J63" s="35" t="s">
        <v>608</v>
      </c>
      <c r="K63" s="36" t="s">
        <v>519</v>
      </c>
      <c r="L63" s="36" t="s">
        <v>520</v>
      </c>
      <c r="M63" s="36" t="s">
        <v>521</v>
      </c>
      <c r="N63" s="37">
        <v>282141.07588996808</v>
      </c>
      <c r="O63" s="37">
        <v>288655.69768698805</v>
      </c>
      <c r="P63" s="38">
        <v>288655.69768698805</v>
      </c>
      <c r="Q63" s="15"/>
      <c r="R63" s="15"/>
      <c r="S63" s="15"/>
    </row>
    <row r="64" spans="1:19" ht="38.25" hidden="1" outlineLevel="2">
      <c r="A64" s="7" t="str">
        <f t="shared" si="0"/>
        <v>0111N/A</v>
      </c>
      <c r="B64" s="31" t="s">
        <v>595</v>
      </c>
      <c r="C64" s="32" t="s">
        <v>596</v>
      </c>
      <c r="D64" s="31" t="s">
        <v>601</v>
      </c>
      <c r="E64" s="57" t="s">
        <v>602</v>
      </c>
      <c r="F64" s="33">
        <v>500</v>
      </c>
      <c r="G64" s="33">
        <v>0</v>
      </c>
      <c r="H64" s="33">
        <v>500</v>
      </c>
      <c r="I64" s="34"/>
      <c r="J64" s="35" t="s">
        <v>602</v>
      </c>
      <c r="K64" s="36" t="s">
        <v>601</v>
      </c>
      <c r="L64" s="36" t="s">
        <v>601</v>
      </c>
      <c r="M64" s="36" t="s">
        <v>601</v>
      </c>
      <c r="N64" s="37" t="s">
        <v>603</v>
      </c>
      <c r="O64" s="37" t="s">
        <v>603</v>
      </c>
      <c r="P64" s="38" t="s">
        <v>603</v>
      </c>
      <c r="Q64" s="15"/>
      <c r="R64" s="15"/>
      <c r="S64" s="15"/>
    </row>
    <row r="65" spans="1:19" ht="38.25" hidden="1" outlineLevel="2">
      <c r="A65" s="7" t="str">
        <f t="shared" si="0"/>
        <v>0111N/A</v>
      </c>
      <c r="B65" s="31" t="s">
        <v>595</v>
      </c>
      <c r="C65" s="32" t="s">
        <v>596</v>
      </c>
      <c r="D65" s="31" t="s">
        <v>601</v>
      </c>
      <c r="E65" s="57" t="s">
        <v>602</v>
      </c>
      <c r="F65" s="33">
        <v>464.20499999999998</v>
      </c>
      <c r="G65" s="33">
        <v>0</v>
      </c>
      <c r="H65" s="33">
        <v>464.20499999999998</v>
      </c>
      <c r="I65" s="34"/>
      <c r="J65" s="35" t="s">
        <v>602</v>
      </c>
      <c r="K65" s="36" t="s">
        <v>601</v>
      </c>
      <c r="L65" s="36" t="s">
        <v>601</v>
      </c>
      <c r="M65" s="36" t="s">
        <v>601</v>
      </c>
      <c r="N65" s="37" t="s">
        <v>603</v>
      </c>
      <c r="O65" s="37" t="s">
        <v>603</v>
      </c>
      <c r="P65" s="38" t="s">
        <v>603</v>
      </c>
      <c r="Q65" s="15"/>
      <c r="R65" s="15"/>
      <c r="S65" s="15"/>
    </row>
    <row r="66" spans="1:19" ht="38.25" hidden="1" outlineLevel="2">
      <c r="A66" s="7" t="str">
        <f t="shared" ref="A66:A129" si="1">B66&amp;D66</f>
        <v>0111N/A</v>
      </c>
      <c r="B66" s="31" t="s">
        <v>595</v>
      </c>
      <c r="C66" s="32" t="s">
        <v>596</v>
      </c>
      <c r="D66" s="31" t="s">
        <v>601</v>
      </c>
      <c r="E66" s="57" t="s">
        <v>602</v>
      </c>
      <c r="F66" s="33">
        <v>240</v>
      </c>
      <c r="G66" s="33">
        <v>0</v>
      </c>
      <c r="H66" s="33">
        <v>240</v>
      </c>
      <c r="I66" s="39"/>
      <c r="J66" s="35" t="s">
        <v>602</v>
      </c>
      <c r="K66" s="36" t="s">
        <v>601</v>
      </c>
      <c r="L66" s="36" t="s">
        <v>601</v>
      </c>
      <c r="M66" s="36" t="s">
        <v>601</v>
      </c>
      <c r="N66" s="40" t="s">
        <v>603</v>
      </c>
      <c r="O66" s="40" t="s">
        <v>603</v>
      </c>
      <c r="P66" s="41" t="s">
        <v>603</v>
      </c>
      <c r="Q66" s="15"/>
      <c r="R66" s="15"/>
      <c r="S66" s="15"/>
    </row>
    <row r="67" spans="1:19" ht="38.25" hidden="1" outlineLevel="2">
      <c r="A67" s="7" t="str">
        <f t="shared" si="1"/>
        <v>0111N/A</v>
      </c>
      <c r="B67" s="31" t="s">
        <v>595</v>
      </c>
      <c r="C67" s="32" t="s">
        <v>596</v>
      </c>
      <c r="D67" s="31" t="s">
        <v>601</v>
      </c>
      <c r="E67" s="57" t="s">
        <v>602</v>
      </c>
      <c r="F67" s="33">
        <v>220</v>
      </c>
      <c r="G67" s="33">
        <v>0</v>
      </c>
      <c r="H67" s="33">
        <v>220</v>
      </c>
      <c r="I67" s="39"/>
      <c r="J67" s="35" t="s">
        <v>602</v>
      </c>
      <c r="K67" s="36" t="s">
        <v>601</v>
      </c>
      <c r="L67" s="36" t="s">
        <v>601</v>
      </c>
      <c r="M67" s="36" t="s">
        <v>601</v>
      </c>
      <c r="N67" s="40" t="s">
        <v>603</v>
      </c>
      <c r="O67" s="40" t="s">
        <v>603</v>
      </c>
      <c r="P67" s="41" t="s">
        <v>603</v>
      </c>
      <c r="Q67" s="15"/>
      <c r="R67" s="15"/>
      <c r="S67" s="15"/>
    </row>
    <row r="68" spans="1:19" ht="38.25" hidden="1" outlineLevel="2">
      <c r="A68" s="7" t="str">
        <f t="shared" si="1"/>
        <v>0111N/A</v>
      </c>
      <c r="B68" s="31" t="s">
        <v>595</v>
      </c>
      <c r="C68" s="32" t="s">
        <v>596</v>
      </c>
      <c r="D68" s="31" t="s">
        <v>601</v>
      </c>
      <c r="E68" s="57" t="s">
        <v>602</v>
      </c>
      <c r="F68" s="33">
        <v>78</v>
      </c>
      <c r="G68" s="33">
        <v>0</v>
      </c>
      <c r="H68" s="33">
        <v>78</v>
      </c>
      <c r="I68" s="39"/>
      <c r="J68" s="35" t="s">
        <v>602</v>
      </c>
      <c r="K68" s="36" t="s">
        <v>601</v>
      </c>
      <c r="L68" s="36" t="s">
        <v>601</v>
      </c>
      <c r="M68" s="36" t="s">
        <v>601</v>
      </c>
      <c r="N68" s="40" t="s">
        <v>603</v>
      </c>
      <c r="O68" s="40" t="s">
        <v>603</v>
      </c>
      <c r="P68" s="41" t="s">
        <v>603</v>
      </c>
      <c r="Q68" s="15"/>
      <c r="R68" s="15"/>
      <c r="S68" s="15"/>
    </row>
    <row r="69" spans="1:19" ht="38.25" hidden="1" outlineLevel="2">
      <c r="A69" s="7" t="str">
        <f t="shared" si="1"/>
        <v>0111N/A</v>
      </c>
      <c r="B69" s="31" t="s">
        <v>595</v>
      </c>
      <c r="C69" s="32" t="s">
        <v>596</v>
      </c>
      <c r="D69" s="31" t="s">
        <v>601</v>
      </c>
      <c r="E69" s="57" t="s">
        <v>602</v>
      </c>
      <c r="F69" s="33">
        <v>34.115000000000002</v>
      </c>
      <c r="G69" s="33">
        <v>0</v>
      </c>
      <c r="H69" s="33">
        <v>34.115000000000002</v>
      </c>
      <c r="I69" s="39"/>
      <c r="J69" s="35" t="s">
        <v>602</v>
      </c>
      <c r="K69" s="36" t="s">
        <v>601</v>
      </c>
      <c r="L69" s="36" t="s">
        <v>601</v>
      </c>
      <c r="M69" s="36" t="s">
        <v>601</v>
      </c>
      <c r="N69" s="40" t="s">
        <v>603</v>
      </c>
      <c r="O69" s="40" t="s">
        <v>603</v>
      </c>
      <c r="P69" s="41" t="s">
        <v>603</v>
      </c>
      <c r="Q69" s="15"/>
      <c r="R69" s="15"/>
      <c r="S69" s="15"/>
    </row>
    <row r="70" spans="1:19" ht="60.75" customHeight="1" outlineLevel="1" collapsed="1">
      <c r="A70" s="7" t="str">
        <f t="shared" si="1"/>
        <v>0111</v>
      </c>
      <c r="B70" s="22" t="str">
        <f>B69</f>
        <v>0111</v>
      </c>
      <c r="C70" s="23" t="s">
        <v>609</v>
      </c>
      <c r="D70" s="24"/>
      <c r="E70" s="56"/>
      <c r="F70" s="25">
        <v>40730</v>
      </c>
      <c r="G70" s="25">
        <v>0</v>
      </c>
      <c r="H70" s="25">
        <v>40730</v>
      </c>
      <c r="I70" s="42"/>
      <c r="J70" s="27"/>
      <c r="K70" s="28"/>
      <c r="L70" s="28"/>
      <c r="M70" s="28"/>
      <c r="N70" s="43"/>
      <c r="O70" s="43"/>
      <c r="P70" s="44"/>
      <c r="Q70" s="15"/>
      <c r="R70" s="15"/>
      <c r="S70" s="15"/>
    </row>
    <row r="71" spans="1:19" ht="45" hidden="1" customHeight="1" outlineLevel="2">
      <c r="A71" s="7" t="str">
        <f t="shared" si="1"/>
        <v>011203</v>
      </c>
      <c r="B71" s="31" t="s">
        <v>610</v>
      </c>
      <c r="C71" s="32" t="s">
        <v>611</v>
      </c>
      <c r="D71" s="31" t="s">
        <v>23</v>
      </c>
      <c r="E71" s="57" t="s">
        <v>238</v>
      </c>
      <c r="F71" s="33">
        <v>4041833.6690000002</v>
      </c>
      <c r="G71" s="33">
        <v>170111.21900000001</v>
      </c>
      <c r="H71" s="33">
        <v>4211944.8880000003</v>
      </c>
      <c r="I71" s="34" t="s">
        <v>538</v>
      </c>
      <c r="J71" s="35" t="s">
        <v>612</v>
      </c>
      <c r="K71" s="36" t="s">
        <v>586</v>
      </c>
      <c r="L71" s="36" t="s">
        <v>552</v>
      </c>
      <c r="M71" s="36" t="s">
        <v>521</v>
      </c>
      <c r="N71" s="37">
        <v>797030</v>
      </c>
      <c r="O71" s="37">
        <v>799374</v>
      </c>
      <c r="P71" s="38">
        <v>799374</v>
      </c>
      <c r="Q71" s="15"/>
      <c r="R71" s="15"/>
      <c r="S71" s="15"/>
    </row>
    <row r="72" spans="1:19" ht="38.25" hidden="1" outlineLevel="2">
      <c r="A72" s="7" t="str">
        <f t="shared" si="1"/>
        <v>011203</v>
      </c>
      <c r="B72" s="31" t="s">
        <v>610</v>
      </c>
      <c r="C72" s="32" t="s">
        <v>611</v>
      </c>
      <c r="D72" s="31" t="s">
        <v>23</v>
      </c>
      <c r="E72" s="57" t="s">
        <v>238</v>
      </c>
      <c r="F72" s="33">
        <v>0</v>
      </c>
      <c r="G72" s="33">
        <v>0</v>
      </c>
      <c r="H72" s="33">
        <v>0</v>
      </c>
      <c r="I72" s="34" t="s">
        <v>540</v>
      </c>
      <c r="J72" s="35" t="s">
        <v>613</v>
      </c>
      <c r="K72" s="36" t="s">
        <v>586</v>
      </c>
      <c r="L72" s="36" t="s">
        <v>552</v>
      </c>
      <c r="M72" s="36" t="s">
        <v>521</v>
      </c>
      <c r="N72" s="37">
        <v>28</v>
      </c>
      <c r="O72" s="37">
        <v>28</v>
      </c>
      <c r="P72" s="38">
        <v>28</v>
      </c>
      <c r="Q72" s="15"/>
      <c r="R72" s="15"/>
      <c r="S72" s="15"/>
    </row>
    <row r="73" spans="1:19" ht="38.25" hidden="1" outlineLevel="2">
      <c r="A73" s="7" t="str">
        <f t="shared" si="1"/>
        <v>011219</v>
      </c>
      <c r="B73" s="31" t="s">
        <v>610</v>
      </c>
      <c r="C73" s="32" t="s">
        <v>611</v>
      </c>
      <c r="D73" s="31" t="s">
        <v>82</v>
      </c>
      <c r="E73" s="57" t="s">
        <v>239</v>
      </c>
      <c r="F73" s="33">
        <v>719774.48699999996</v>
      </c>
      <c r="G73" s="33">
        <v>0</v>
      </c>
      <c r="H73" s="33">
        <v>719774.48699999996</v>
      </c>
      <c r="I73" s="34" t="s">
        <v>39</v>
      </c>
      <c r="J73" s="35" t="s">
        <v>614</v>
      </c>
      <c r="K73" s="36" t="s">
        <v>586</v>
      </c>
      <c r="L73" s="36" t="s">
        <v>552</v>
      </c>
      <c r="M73" s="36" t="s">
        <v>521</v>
      </c>
      <c r="N73" s="37">
        <v>743090</v>
      </c>
      <c r="O73" s="37">
        <v>743095</v>
      </c>
      <c r="P73" s="38">
        <v>743095</v>
      </c>
      <c r="Q73" s="15"/>
      <c r="R73" s="15"/>
      <c r="S73" s="15"/>
    </row>
    <row r="74" spans="1:19" ht="38.25" hidden="1" outlineLevel="2">
      <c r="A74" s="7" t="str">
        <f t="shared" si="1"/>
        <v>011207</v>
      </c>
      <c r="B74" s="31" t="s">
        <v>610</v>
      </c>
      <c r="C74" s="32" t="s">
        <v>611</v>
      </c>
      <c r="D74" s="31" t="s">
        <v>16</v>
      </c>
      <c r="E74" s="57" t="s">
        <v>240</v>
      </c>
      <c r="F74" s="33">
        <v>197768.08600000001</v>
      </c>
      <c r="G74" s="33">
        <v>109013.878</v>
      </c>
      <c r="H74" s="33">
        <v>306781.96399999998</v>
      </c>
      <c r="I74" s="34" t="s">
        <v>522</v>
      </c>
      <c r="J74" s="35" t="s">
        <v>615</v>
      </c>
      <c r="K74" s="36" t="s">
        <v>519</v>
      </c>
      <c r="L74" s="36" t="s">
        <v>552</v>
      </c>
      <c r="M74" s="36" t="s">
        <v>521</v>
      </c>
      <c r="N74" s="37">
        <v>6</v>
      </c>
      <c r="O74" s="37">
        <v>7</v>
      </c>
      <c r="P74" s="38">
        <v>7</v>
      </c>
      <c r="Q74" s="15"/>
      <c r="R74" s="15"/>
      <c r="S74" s="15"/>
    </row>
    <row r="75" spans="1:19" ht="51" hidden="1" outlineLevel="2">
      <c r="A75" s="7" t="str">
        <f t="shared" si="1"/>
        <v>011220</v>
      </c>
      <c r="B75" s="31" t="s">
        <v>610</v>
      </c>
      <c r="C75" s="32" t="s">
        <v>611</v>
      </c>
      <c r="D75" s="31" t="s">
        <v>43</v>
      </c>
      <c r="E75" s="57" t="s">
        <v>241</v>
      </c>
      <c r="F75" s="33">
        <v>175393.09299999999</v>
      </c>
      <c r="G75" s="33">
        <v>0</v>
      </c>
      <c r="H75" s="33">
        <v>175393.09299999999</v>
      </c>
      <c r="I75" s="34" t="s">
        <v>41</v>
      </c>
      <c r="J75" s="35" t="s">
        <v>616</v>
      </c>
      <c r="K75" s="36" t="s">
        <v>586</v>
      </c>
      <c r="L75" s="36" t="s">
        <v>552</v>
      </c>
      <c r="M75" s="36" t="s">
        <v>521</v>
      </c>
      <c r="N75" s="37">
        <v>110977</v>
      </c>
      <c r="O75" s="37">
        <v>116625</v>
      </c>
      <c r="P75" s="38">
        <v>116625</v>
      </c>
      <c r="Q75" s="15"/>
      <c r="R75" s="15"/>
      <c r="S75" s="15"/>
    </row>
    <row r="76" spans="1:19" ht="38.25" hidden="1" outlineLevel="2">
      <c r="A76" s="7" t="str">
        <f t="shared" si="1"/>
        <v>011205</v>
      </c>
      <c r="B76" s="31" t="s">
        <v>610</v>
      </c>
      <c r="C76" s="32" t="s">
        <v>611</v>
      </c>
      <c r="D76" s="31" t="s">
        <v>66</v>
      </c>
      <c r="E76" s="57" t="s">
        <v>242</v>
      </c>
      <c r="F76" s="33">
        <v>127117.535</v>
      </c>
      <c r="G76" s="33">
        <v>0</v>
      </c>
      <c r="H76" s="33">
        <v>127117.535</v>
      </c>
      <c r="I76" s="34" t="s">
        <v>542</v>
      </c>
      <c r="J76" s="35" t="s">
        <v>617</v>
      </c>
      <c r="K76" s="36" t="s">
        <v>551</v>
      </c>
      <c r="L76" s="36" t="s">
        <v>552</v>
      </c>
      <c r="M76" s="36" t="s">
        <v>521</v>
      </c>
      <c r="N76" s="37">
        <v>651</v>
      </c>
      <c r="O76" s="37">
        <v>651</v>
      </c>
      <c r="P76" s="38">
        <v>651</v>
      </c>
      <c r="Q76" s="15"/>
      <c r="R76" s="15"/>
      <c r="S76" s="15"/>
    </row>
    <row r="77" spans="1:19" ht="45.75" hidden="1" customHeight="1" outlineLevel="2">
      <c r="A77" s="7" t="str">
        <f t="shared" si="1"/>
        <v>011221</v>
      </c>
      <c r="B77" s="31" t="s">
        <v>610</v>
      </c>
      <c r="C77" s="32" t="s">
        <v>611</v>
      </c>
      <c r="D77" s="31" t="s">
        <v>45</v>
      </c>
      <c r="E77" s="57" t="s">
        <v>618</v>
      </c>
      <c r="F77" s="33">
        <v>88019.716</v>
      </c>
      <c r="G77" s="33">
        <v>0</v>
      </c>
      <c r="H77" s="33">
        <v>88019.716</v>
      </c>
      <c r="I77" s="34" t="s">
        <v>78</v>
      </c>
      <c r="J77" s="35" t="s">
        <v>619</v>
      </c>
      <c r="K77" s="36" t="s">
        <v>586</v>
      </c>
      <c r="L77" s="36" t="s">
        <v>552</v>
      </c>
      <c r="M77" s="36" t="s">
        <v>553</v>
      </c>
      <c r="N77" s="37">
        <v>22.32</v>
      </c>
      <c r="O77" s="37">
        <v>25</v>
      </c>
      <c r="P77" s="38">
        <v>25</v>
      </c>
      <c r="Q77" s="15"/>
      <c r="R77" s="15"/>
      <c r="S77" s="15"/>
    </row>
    <row r="78" spans="1:19" ht="38.25" hidden="1" outlineLevel="2">
      <c r="A78" s="7" t="str">
        <f t="shared" si="1"/>
        <v>011209</v>
      </c>
      <c r="B78" s="31" t="s">
        <v>610</v>
      </c>
      <c r="C78" s="32" t="s">
        <v>611</v>
      </c>
      <c r="D78" s="31" t="s">
        <v>14</v>
      </c>
      <c r="E78" s="57" t="s">
        <v>244</v>
      </c>
      <c r="F78" s="33">
        <v>70000</v>
      </c>
      <c r="G78" s="33">
        <v>0</v>
      </c>
      <c r="H78" s="33">
        <v>70000</v>
      </c>
      <c r="I78" s="34" t="s">
        <v>528</v>
      </c>
      <c r="J78" s="35" t="s">
        <v>620</v>
      </c>
      <c r="K78" s="36" t="s">
        <v>519</v>
      </c>
      <c r="L78" s="36" t="s">
        <v>552</v>
      </c>
      <c r="M78" s="36" t="s">
        <v>521</v>
      </c>
      <c r="N78" s="37">
        <v>107</v>
      </c>
      <c r="O78" s="37">
        <v>74</v>
      </c>
      <c r="P78" s="38">
        <v>74</v>
      </c>
      <c r="Q78" s="15"/>
      <c r="R78" s="15"/>
      <c r="S78" s="15"/>
    </row>
    <row r="79" spans="1:19" ht="63.75" hidden="1" outlineLevel="2">
      <c r="A79" s="7" t="str">
        <f t="shared" si="1"/>
        <v>011217</v>
      </c>
      <c r="B79" s="31" t="s">
        <v>610</v>
      </c>
      <c r="C79" s="32" t="s">
        <v>611</v>
      </c>
      <c r="D79" s="31" t="s">
        <v>78</v>
      </c>
      <c r="E79" s="57" t="s">
        <v>245</v>
      </c>
      <c r="F79" s="33">
        <v>63014.8</v>
      </c>
      <c r="G79" s="33">
        <v>0</v>
      </c>
      <c r="H79" s="33">
        <v>63014.8</v>
      </c>
      <c r="I79" s="34" t="s">
        <v>33</v>
      </c>
      <c r="J79" s="35" t="s">
        <v>621</v>
      </c>
      <c r="K79" s="36" t="s">
        <v>586</v>
      </c>
      <c r="L79" s="36" t="s">
        <v>552</v>
      </c>
      <c r="M79" s="36" t="s">
        <v>521</v>
      </c>
      <c r="N79" s="37">
        <v>4632</v>
      </c>
      <c r="O79" s="37">
        <v>6000</v>
      </c>
      <c r="P79" s="38">
        <v>6000</v>
      </c>
      <c r="Q79" s="15"/>
      <c r="R79" s="15"/>
      <c r="S79" s="15"/>
    </row>
    <row r="80" spans="1:19" ht="45" hidden="1" customHeight="1" outlineLevel="2">
      <c r="A80" s="7" t="str">
        <f t="shared" si="1"/>
        <v>011217</v>
      </c>
      <c r="B80" s="31" t="s">
        <v>610</v>
      </c>
      <c r="C80" s="32" t="s">
        <v>611</v>
      </c>
      <c r="D80" s="31" t="s">
        <v>78</v>
      </c>
      <c r="E80" s="57" t="s">
        <v>245</v>
      </c>
      <c r="F80" s="33">
        <v>0</v>
      </c>
      <c r="G80" s="33">
        <v>0</v>
      </c>
      <c r="H80" s="33">
        <v>0</v>
      </c>
      <c r="I80" s="34" t="s">
        <v>35</v>
      </c>
      <c r="J80" s="35" t="s">
        <v>622</v>
      </c>
      <c r="K80" s="36" t="s">
        <v>519</v>
      </c>
      <c r="L80" s="36" t="s">
        <v>552</v>
      </c>
      <c r="M80" s="36" t="s">
        <v>521</v>
      </c>
      <c r="N80" s="37">
        <v>400</v>
      </c>
      <c r="O80" s="37">
        <v>300</v>
      </c>
      <c r="P80" s="38">
        <v>300</v>
      </c>
      <c r="Q80" s="15"/>
      <c r="R80" s="15"/>
      <c r="S80" s="15"/>
    </row>
    <row r="81" spans="1:19" ht="38.25" hidden="1" outlineLevel="2">
      <c r="A81" s="7" t="str">
        <f t="shared" si="1"/>
        <v>011208</v>
      </c>
      <c r="B81" s="31" t="s">
        <v>610</v>
      </c>
      <c r="C81" s="32" t="s">
        <v>611</v>
      </c>
      <c r="D81" s="31" t="s">
        <v>10</v>
      </c>
      <c r="E81" s="57" t="s">
        <v>246</v>
      </c>
      <c r="F81" s="33">
        <v>60618.603000000003</v>
      </c>
      <c r="G81" s="33">
        <v>0</v>
      </c>
      <c r="H81" s="33">
        <v>60618.603000000003</v>
      </c>
      <c r="I81" s="34" t="s">
        <v>524</v>
      </c>
      <c r="J81" s="35" t="s">
        <v>623</v>
      </c>
      <c r="K81" s="36" t="s">
        <v>519</v>
      </c>
      <c r="L81" s="36" t="s">
        <v>552</v>
      </c>
      <c r="M81" s="36" t="s">
        <v>521</v>
      </c>
      <c r="N81" s="37">
        <v>282</v>
      </c>
      <c r="O81" s="37">
        <v>7</v>
      </c>
      <c r="P81" s="38">
        <v>7</v>
      </c>
      <c r="Q81" s="15"/>
      <c r="R81" s="15"/>
      <c r="S81" s="15"/>
    </row>
    <row r="82" spans="1:19" ht="38.25" hidden="1" outlineLevel="2">
      <c r="A82" s="7" t="str">
        <f t="shared" si="1"/>
        <v>011210</v>
      </c>
      <c r="B82" s="31" t="s">
        <v>610</v>
      </c>
      <c r="C82" s="32" t="s">
        <v>611</v>
      </c>
      <c r="D82" s="31" t="s">
        <v>18</v>
      </c>
      <c r="E82" s="57" t="s">
        <v>247</v>
      </c>
      <c r="F82" s="33">
        <v>33000</v>
      </c>
      <c r="G82" s="33">
        <v>0</v>
      </c>
      <c r="H82" s="33">
        <v>33000</v>
      </c>
      <c r="I82" s="34" t="s">
        <v>530</v>
      </c>
      <c r="J82" s="35" t="s">
        <v>624</v>
      </c>
      <c r="K82" s="36" t="s">
        <v>586</v>
      </c>
      <c r="L82" s="36" t="s">
        <v>552</v>
      </c>
      <c r="M82" s="36" t="s">
        <v>553</v>
      </c>
      <c r="N82" s="37">
        <v>99</v>
      </c>
      <c r="O82" s="37">
        <v>100</v>
      </c>
      <c r="P82" s="38">
        <v>100</v>
      </c>
      <c r="Q82" s="15"/>
      <c r="R82" s="15"/>
      <c r="S82" s="15"/>
    </row>
    <row r="83" spans="1:19" ht="38.25" hidden="1" outlineLevel="2">
      <c r="A83" s="7" t="str">
        <f t="shared" si="1"/>
        <v>011210</v>
      </c>
      <c r="B83" s="31" t="s">
        <v>610</v>
      </c>
      <c r="C83" s="32" t="s">
        <v>611</v>
      </c>
      <c r="D83" s="31" t="s">
        <v>18</v>
      </c>
      <c r="E83" s="57" t="s">
        <v>247</v>
      </c>
      <c r="F83" s="33">
        <v>0</v>
      </c>
      <c r="G83" s="33">
        <v>0</v>
      </c>
      <c r="H83" s="33">
        <v>0</v>
      </c>
      <c r="I83" s="34" t="s">
        <v>532</v>
      </c>
      <c r="J83" s="35" t="s">
        <v>625</v>
      </c>
      <c r="K83" s="36" t="s">
        <v>586</v>
      </c>
      <c r="L83" s="36" t="s">
        <v>552</v>
      </c>
      <c r="M83" s="36" t="s">
        <v>553</v>
      </c>
      <c r="N83" s="37">
        <v>17.64</v>
      </c>
      <c r="O83" s="37">
        <v>18.440000000000001</v>
      </c>
      <c r="P83" s="38">
        <v>18.440000000000001</v>
      </c>
      <c r="Q83" s="15"/>
      <c r="R83" s="15"/>
      <c r="S83" s="15"/>
    </row>
    <row r="84" spans="1:19" ht="38.25" hidden="1" outlineLevel="2">
      <c r="A84" s="7" t="str">
        <f t="shared" si="1"/>
        <v>011210</v>
      </c>
      <c r="B84" s="31" t="s">
        <v>610</v>
      </c>
      <c r="C84" s="32" t="s">
        <v>611</v>
      </c>
      <c r="D84" s="31" t="s">
        <v>18</v>
      </c>
      <c r="E84" s="57" t="s">
        <v>247</v>
      </c>
      <c r="F84" s="33">
        <v>0</v>
      </c>
      <c r="G84" s="33">
        <v>0</v>
      </c>
      <c r="H84" s="33">
        <v>0</v>
      </c>
      <c r="I84" s="34" t="s">
        <v>18</v>
      </c>
      <c r="J84" s="35" t="s">
        <v>626</v>
      </c>
      <c r="K84" s="36" t="s">
        <v>586</v>
      </c>
      <c r="L84" s="36" t="s">
        <v>552</v>
      </c>
      <c r="M84" s="36" t="s">
        <v>553</v>
      </c>
      <c r="N84" s="37">
        <v>90</v>
      </c>
      <c r="O84" s="37">
        <v>90</v>
      </c>
      <c r="P84" s="38">
        <v>90</v>
      </c>
      <c r="Q84" s="15"/>
      <c r="R84" s="15"/>
      <c r="S84" s="15"/>
    </row>
    <row r="85" spans="1:19" ht="38.25" hidden="1" outlineLevel="2">
      <c r="A85" s="7" t="str">
        <f t="shared" si="1"/>
        <v>011223</v>
      </c>
      <c r="B85" s="31" t="s">
        <v>610</v>
      </c>
      <c r="C85" s="32" t="s">
        <v>611</v>
      </c>
      <c r="D85" s="31" t="s">
        <v>49</v>
      </c>
      <c r="E85" s="57" t="s">
        <v>248</v>
      </c>
      <c r="F85" s="33">
        <v>30915.789000000001</v>
      </c>
      <c r="G85" s="33">
        <v>0</v>
      </c>
      <c r="H85" s="33">
        <v>30915.789000000001</v>
      </c>
      <c r="I85" s="34" t="s">
        <v>82</v>
      </c>
      <c r="J85" s="35" t="s">
        <v>627</v>
      </c>
      <c r="K85" s="36" t="s">
        <v>519</v>
      </c>
      <c r="L85" s="36" t="s">
        <v>552</v>
      </c>
      <c r="M85" s="36" t="s">
        <v>521</v>
      </c>
      <c r="N85" s="37">
        <v>2</v>
      </c>
      <c r="O85" s="37">
        <v>1</v>
      </c>
      <c r="P85" s="38">
        <v>1</v>
      </c>
      <c r="Q85" s="15"/>
      <c r="R85" s="15"/>
      <c r="S85" s="15"/>
    </row>
    <row r="86" spans="1:19" ht="69" hidden="1" customHeight="1" outlineLevel="2">
      <c r="A86" s="7" t="str">
        <f t="shared" si="1"/>
        <v>011223</v>
      </c>
      <c r="B86" s="31" t="s">
        <v>610</v>
      </c>
      <c r="C86" s="32" t="s">
        <v>611</v>
      </c>
      <c r="D86" s="31" t="s">
        <v>49</v>
      </c>
      <c r="E86" s="57" t="s">
        <v>248</v>
      </c>
      <c r="F86" s="33">
        <v>0</v>
      </c>
      <c r="G86" s="33">
        <v>0</v>
      </c>
      <c r="H86" s="33">
        <v>0</v>
      </c>
      <c r="I86" s="34" t="s">
        <v>43</v>
      </c>
      <c r="J86" s="35" t="s">
        <v>628</v>
      </c>
      <c r="K86" s="36" t="s">
        <v>519</v>
      </c>
      <c r="L86" s="36" t="s">
        <v>552</v>
      </c>
      <c r="M86" s="36" t="s">
        <v>553</v>
      </c>
      <c r="N86" s="37">
        <v>9.1999999999999993</v>
      </c>
      <c r="O86" s="37">
        <v>0.23</v>
      </c>
      <c r="P86" s="38">
        <v>0.23</v>
      </c>
      <c r="Q86" s="15"/>
      <c r="R86" s="15"/>
      <c r="S86" s="15"/>
    </row>
    <row r="87" spans="1:19" ht="51" hidden="1" outlineLevel="2">
      <c r="A87" s="7" t="str">
        <f t="shared" si="1"/>
        <v>011212</v>
      </c>
      <c r="B87" s="31" t="s">
        <v>610</v>
      </c>
      <c r="C87" s="32" t="s">
        <v>611</v>
      </c>
      <c r="D87" s="31" t="s">
        <v>33</v>
      </c>
      <c r="E87" s="57" t="s">
        <v>249</v>
      </c>
      <c r="F87" s="33">
        <v>30419.162</v>
      </c>
      <c r="G87" s="33">
        <v>0</v>
      </c>
      <c r="H87" s="33">
        <v>30419.162</v>
      </c>
      <c r="I87" s="34" t="s">
        <v>12</v>
      </c>
      <c r="J87" s="35" t="s">
        <v>629</v>
      </c>
      <c r="K87" s="36" t="s">
        <v>519</v>
      </c>
      <c r="L87" s="36" t="s">
        <v>552</v>
      </c>
      <c r="M87" s="36" t="s">
        <v>521</v>
      </c>
      <c r="N87" s="37">
        <v>185</v>
      </c>
      <c r="O87" s="37">
        <v>109</v>
      </c>
      <c r="P87" s="38">
        <v>109</v>
      </c>
      <c r="Q87" s="15"/>
      <c r="R87" s="15"/>
      <c r="S87" s="15"/>
    </row>
    <row r="88" spans="1:19" ht="51" hidden="1" outlineLevel="2">
      <c r="A88" s="7" t="str">
        <f t="shared" si="1"/>
        <v>011218</v>
      </c>
      <c r="B88" s="31" t="s">
        <v>610</v>
      </c>
      <c r="C88" s="32" t="s">
        <v>611</v>
      </c>
      <c r="D88" s="31" t="s">
        <v>80</v>
      </c>
      <c r="E88" s="57" t="s">
        <v>250</v>
      </c>
      <c r="F88" s="33">
        <v>20184.417000000001</v>
      </c>
      <c r="G88" s="33">
        <v>0</v>
      </c>
      <c r="H88" s="33">
        <v>20184.417000000001</v>
      </c>
      <c r="I88" s="34" t="s">
        <v>37</v>
      </c>
      <c r="J88" s="35" t="s">
        <v>630</v>
      </c>
      <c r="K88" s="36" t="s">
        <v>586</v>
      </c>
      <c r="L88" s="36" t="s">
        <v>552</v>
      </c>
      <c r="M88" s="36" t="s">
        <v>553</v>
      </c>
      <c r="N88" s="37">
        <v>98</v>
      </c>
      <c r="O88" s="37">
        <v>100</v>
      </c>
      <c r="P88" s="38">
        <v>100</v>
      </c>
      <c r="Q88" s="15"/>
      <c r="R88" s="15"/>
      <c r="S88" s="15"/>
    </row>
    <row r="89" spans="1:19" ht="38.25" hidden="1" outlineLevel="2">
      <c r="A89" s="7" t="str">
        <f t="shared" si="1"/>
        <v>011222</v>
      </c>
      <c r="B89" s="31" t="s">
        <v>610</v>
      </c>
      <c r="C89" s="32" t="s">
        <v>611</v>
      </c>
      <c r="D89" s="31" t="s">
        <v>47</v>
      </c>
      <c r="E89" s="57" t="s">
        <v>251</v>
      </c>
      <c r="F89" s="33">
        <v>6784.19</v>
      </c>
      <c r="G89" s="33">
        <v>0</v>
      </c>
      <c r="H89" s="33">
        <v>6784.19</v>
      </c>
      <c r="I89" s="34" t="s">
        <v>80</v>
      </c>
      <c r="J89" s="35" t="s">
        <v>631</v>
      </c>
      <c r="K89" s="36" t="s">
        <v>519</v>
      </c>
      <c r="L89" s="36" t="s">
        <v>552</v>
      </c>
      <c r="M89" s="36" t="s">
        <v>521</v>
      </c>
      <c r="N89" s="37">
        <v>49</v>
      </c>
      <c r="O89" s="37">
        <v>10</v>
      </c>
      <c r="P89" s="38">
        <v>10</v>
      </c>
      <c r="Q89" s="15"/>
      <c r="R89" s="15"/>
      <c r="S89" s="15"/>
    </row>
    <row r="90" spans="1:19" ht="82.5" customHeight="1" outlineLevel="1" collapsed="1">
      <c r="A90" s="7" t="str">
        <f t="shared" si="1"/>
        <v>0112</v>
      </c>
      <c r="B90" s="22" t="str">
        <f>B89</f>
        <v>0112</v>
      </c>
      <c r="C90" s="23" t="s">
        <v>632</v>
      </c>
      <c r="D90" s="24"/>
      <c r="E90" s="56"/>
      <c r="F90" s="25">
        <v>5664843.5470000003</v>
      </c>
      <c r="G90" s="25">
        <v>279125.09700000001</v>
      </c>
      <c r="H90" s="25">
        <v>5943968.6440000003</v>
      </c>
      <c r="I90" s="26"/>
      <c r="J90" s="27"/>
      <c r="K90" s="28"/>
      <c r="L90" s="28"/>
      <c r="M90" s="28"/>
      <c r="N90" s="29"/>
      <c r="O90" s="29"/>
      <c r="P90" s="30"/>
      <c r="Q90" s="15"/>
      <c r="R90" s="15"/>
      <c r="S90" s="15"/>
    </row>
    <row r="91" spans="1:19" ht="89.25" hidden="1" outlineLevel="2">
      <c r="A91" s="7" t="str">
        <f t="shared" si="1"/>
        <v>011308</v>
      </c>
      <c r="B91" s="31" t="s">
        <v>633</v>
      </c>
      <c r="C91" s="32" t="s">
        <v>634</v>
      </c>
      <c r="D91" s="31" t="s">
        <v>10</v>
      </c>
      <c r="E91" s="57" t="s">
        <v>446</v>
      </c>
      <c r="F91" s="33">
        <v>147749.29</v>
      </c>
      <c r="G91" s="33">
        <v>0</v>
      </c>
      <c r="H91" s="33">
        <v>147749.29</v>
      </c>
      <c r="I91" s="34" t="s">
        <v>530</v>
      </c>
      <c r="J91" s="35" t="s">
        <v>635</v>
      </c>
      <c r="K91" s="36" t="s">
        <v>636</v>
      </c>
      <c r="L91" s="36" t="s">
        <v>552</v>
      </c>
      <c r="M91" s="36" t="s">
        <v>553</v>
      </c>
      <c r="N91" s="37">
        <v>30</v>
      </c>
      <c r="O91" s="37">
        <v>30</v>
      </c>
      <c r="P91" s="38">
        <v>30</v>
      </c>
      <c r="Q91" s="15"/>
      <c r="R91" s="15"/>
      <c r="S91" s="15"/>
    </row>
    <row r="92" spans="1:19" ht="51" hidden="1" outlineLevel="2">
      <c r="A92" s="7" t="str">
        <f t="shared" si="1"/>
        <v>011308</v>
      </c>
      <c r="B92" s="31" t="s">
        <v>633</v>
      </c>
      <c r="C92" s="32" t="s">
        <v>634</v>
      </c>
      <c r="D92" s="31" t="s">
        <v>10</v>
      </c>
      <c r="E92" s="57" t="s">
        <v>446</v>
      </c>
      <c r="F92" s="33">
        <v>0</v>
      </c>
      <c r="G92" s="33">
        <v>0</v>
      </c>
      <c r="H92" s="33">
        <v>0</v>
      </c>
      <c r="I92" s="34" t="s">
        <v>532</v>
      </c>
      <c r="J92" s="35" t="s">
        <v>637</v>
      </c>
      <c r="K92" s="36" t="s">
        <v>519</v>
      </c>
      <c r="L92" s="36" t="s">
        <v>552</v>
      </c>
      <c r="M92" s="36" t="s">
        <v>521</v>
      </c>
      <c r="N92" s="37">
        <v>27</v>
      </c>
      <c r="O92" s="37">
        <v>7</v>
      </c>
      <c r="P92" s="38">
        <v>7</v>
      </c>
      <c r="Q92" s="15"/>
      <c r="R92" s="15"/>
      <c r="S92" s="15"/>
    </row>
    <row r="93" spans="1:19" ht="51" hidden="1" outlineLevel="2">
      <c r="A93" s="7" t="str">
        <f t="shared" si="1"/>
        <v>011308</v>
      </c>
      <c r="B93" s="31" t="s">
        <v>633</v>
      </c>
      <c r="C93" s="32" t="s">
        <v>634</v>
      </c>
      <c r="D93" s="31" t="s">
        <v>10</v>
      </c>
      <c r="E93" s="57" t="s">
        <v>446</v>
      </c>
      <c r="F93" s="33">
        <v>0</v>
      </c>
      <c r="G93" s="33">
        <v>0</v>
      </c>
      <c r="H93" s="33">
        <v>0</v>
      </c>
      <c r="I93" s="34" t="s">
        <v>18</v>
      </c>
      <c r="J93" s="35" t="s">
        <v>638</v>
      </c>
      <c r="K93" s="36" t="s">
        <v>519</v>
      </c>
      <c r="L93" s="36" t="s">
        <v>552</v>
      </c>
      <c r="M93" s="36" t="s">
        <v>553</v>
      </c>
      <c r="N93" s="37">
        <v>30</v>
      </c>
      <c r="O93" s="37">
        <v>5</v>
      </c>
      <c r="P93" s="38">
        <v>5</v>
      </c>
      <c r="Q93" s="15"/>
      <c r="R93" s="15"/>
      <c r="S93" s="15"/>
    </row>
    <row r="94" spans="1:19" ht="89.25" hidden="1" outlineLevel="2">
      <c r="A94" s="7" t="str">
        <f t="shared" si="1"/>
        <v>011308</v>
      </c>
      <c r="B94" s="31" t="s">
        <v>633</v>
      </c>
      <c r="C94" s="32" t="s">
        <v>634</v>
      </c>
      <c r="D94" s="31" t="s">
        <v>10</v>
      </c>
      <c r="E94" s="57" t="s">
        <v>446</v>
      </c>
      <c r="F94" s="33">
        <v>0</v>
      </c>
      <c r="G94" s="33">
        <v>0</v>
      </c>
      <c r="H94" s="33">
        <v>0</v>
      </c>
      <c r="I94" s="34" t="s">
        <v>12</v>
      </c>
      <c r="J94" s="35" t="s">
        <v>639</v>
      </c>
      <c r="K94" s="36" t="s">
        <v>568</v>
      </c>
      <c r="L94" s="36" t="s">
        <v>552</v>
      </c>
      <c r="M94" s="36" t="s">
        <v>521</v>
      </c>
      <c r="N94" s="37">
        <v>58</v>
      </c>
      <c r="O94" s="37">
        <v>59</v>
      </c>
      <c r="P94" s="38">
        <v>59</v>
      </c>
      <c r="Q94" s="15"/>
      <c r="R94" s="15"/>
      <c r="S94" s="15"/>
    </row>
    <row r="95" spans="1:19" ht="38.25" hidden="1" outlineLevel="2">
      <c r="A95" s="7" t="str">
        <f t="shared" si="1"/>
        <v>011304</v>
      </c>
      <c r="B95" s="31" t="s">
        <v>633</v>
      </c>
      <c r="C95" s="32" t="s">
        <v>634</v>
      </c>
      <c r="D95" s="31" t="s">
        <v>95</v>
      </c>
      <c r="E95" s="57" t="s">
        <v>447</v>
      </c>
      <c r="F95" s="33">
        <v>119521.12699999999</v>
      </c>
      <c r="G95" s="33">
        <v>0</v>
      </c>
      <c r="H95" s="33">
        <v>119521.12699999999</v>
      </c>
      <c r="I95" s="34" t="s">
        <v>538</v>
      </c>
      <c r="J95" s="35" t="s">
        <v>640</v>
      </c>
      <c r="K95" s="36" t="s">
        <v>519</v>
      </c>
      <c r="L95" s="36" t="s">
        <v>552</v>
      </c>
      <c r="M95" s="36" t="s">
        <v>521</v>
      </c>
      <c r="N95" s="37">
        <v>26700</v>
      </c>
      <c r="O95" s="37">
        <v>9203</v>
      </c>
      <c r="P95" s="38">
        <v>9203</v>
      </c>
      <c r="Q95" s="15"/>
      <c r="R95" s="15"/>
      <c r="S95" s="15"/>
    </row>
    <row r="96" spans="1:19" ht="38.25" hidden="1" outlineLevel="2">
      <c r="A96" s="7" t="str">
        <f t="shared" si="1"/>
        <v>011312</v>
      </c>
      <c r="B96" s="31" t="s">
        <v>633</v>
      </c>
      <c r="C96" s="32" t="s">
        <v>634</v>
      </c>
      <c r="D96" s="31" t="s">
        <v>33</v>
      </c>
      <c r="E96" s="57" t="s">
        <v>448</v>
      </c>
      <c r="F96" s="33">
        <v>117595.467</v>
      </c>
      <c r="G96" s="33">
        <v>0</v>
      </c>
      <c r="H96" s="33">
        <v>117595.467</v>
      </c>
      <c r="I96" s="34" t="s">
        <v>41</v>
      </c>
      <c r="J96" s="35" t="s">
        <v>641</v>
      </c>
      <c r="K96" s="36" t="s">
        <v>551</v>
      </c>
      <c r="L96" s="36" t="s">
        <v>552</v>
      </c>
      <c r="M96" s="36" t="s">
        <v>553</v>
      </c>
      <c r="N96" s="37">
        <v>100</v>
      </c>
      <c r="O96" s="37">
        <v>100</v>
      </c>
      <c r="P96" s="38">
        <v>100</v>
      </c>
      <c r="Q96" s="15"/>
      <c r="R96" s="15"/>
      <c r="S96" s="15"/>
    </row>
    <row r="97" spans="1:19" ht="38.25" hidden="1" outlineLevel="2">
      <c r="A97" s="7" t="str">
        <f t="shared" si="1"/>
        <v>011305</v>
      </c>
      <c r="B97" s="31" t="s">
        <v>633</v>
      </c>
      <c r="C97" s="32" t="s">
        <v>634</v>
      </c>
      <c r="D97" s="31" t="s">
        <v>66</v>
      </c>
      <c r="E97" s="57" t="s">
        <v>449</v>
      </c>
      <c r="F97" s="33">
        <v>95737.510999999999</v>
      </c>
      <c r="G97" s="33">
        <v>0</v>
      </c>
      <c r="H97" s="33">
        <v>95737.510999999999</v>
      </c>
      <c r="I97" s="34" t="s">
        <v>540</v>
      </c>
      <c r="J97" s="35" t="s">
        <v>642</v>
      </c>
      <c r="K97" s="36" t="s">
        <v>519</v>
      </c>
      <c r="L97" s="36" t="s">
        <v>552</v>
      </c>
      <c r="M97" s="36" t="s">
        <v>521</v>
      </c>
      <c r="N97" s="37">
        <v>4194</v>
      </c>
      <c r="O97" s="37">
        <v>50</v>
      </c>
      <c r="P97" s="38">
        <v>50</v>
      </c>
      <c r="Q97" s="15"/>
      <c r="R97" s="15"/>
      <c r="S97" s="15"/>
    </row>
    <row r="98" spans="1:19" ht="32.25" hidden="1" customHeight="1" outlineLevel="2">
      <c r="A98" s="7" t="str">
        <f t="shared" si="1"/>
        <v>011305</v>
      </c>
      <c r="B98" s="31" t="s">
        <v>633</v>
      </c>
      <c r="C98" s="32" t="s">
        <v>634</v>
      </c>
      <c r="D98" s="31" t="s">
        <v>66</v>
      </c>
      <c r="E98" s="57" t="s">
        <v>449</v>
      </c>
      <c r="F98" s="33">
        <v>0</v>
      </c>
      <c r="G98" s="33">
        <v>0</v>
      </c>
      <c r="H98" s="33">
        <v>0</v>
      </c>
      <c r="I98" s="34" t="s">
        <v>542</v>
      </c>
      <c r="J98" s="35" t="s">
        <v>643</v>
      </c>
      <c r="K98" s="36" t="s">
        <v>519</v>
      </c>
      <c r="L98" s="36" t="s">
        <v>552</v>
      </c>
      <c r="M98" s="36" t="s">
        <v>521</v>
      </c>
      <c r="N98" s="37">
        <v>26901</v>
      </c>
      <c r="O98" s="37">
        <v>100</v>
      </c>
      <c r="P98" s="38">
        <v>100</v>
      </c>
      <c r="Q98" s="15"/>
      <c r="R98" s="15"/>
      <c r="S98" s="15"/>
    </row>
    <row r="99" spans="1:19" ht="58.5" hidden="1" customHeight="1" outlineLevel="2">
      <c r="A99" s="7" t="str">
        <f t="shared" si="1"/>
        <v>011305</v>
      </c>
      <c r="B99" s="31" t="s">
        <v>633</v>
      </c>
      <c r="C99" s="32" t="s">
        <v>634</v>
      </c>
      <c r="D99" s="31" t="s">
        <v>66</v>
      </c>
      <c r="E99" s="57" t="s">
        <v>449</v>
      </c>
      <c r="F99" s="33">
        <v>0</v>
      </c>
      <c r="G99" s="33">
        <v>0</v>
      </c>
      <c r="H99" s="33">
        <v>0</v>
      </c>
      <c r="I99" s="34" t="s">
        <v>522</v>
      </c>
      <c r="J99" s="35" t="s">
        <v>644</v>
      </c>
      <c r="K99" s="36" t="s">
        <v>519</v>
      </c>
      <c r="L99" s="36" t="s">
        <v>552</v>
      </c>
      <c r="M99" s="36" t="s">
        <v>521</v>
      </c>
      <c r="N99" s="37">
        <v>160</v>
      </c>
      <c r="O99" s="37">
        <v>68</v>
      </c>
      <c r="P99" s="38">
        <v>68</v>
      </c>
      <c r="Q99" s="15"/>
      <c r="R99" s="15"/>
      <c r="S99" s="15"/>
    </row>
    <row r="100" spans="1:19" ht="65.25" hidden="1" customHeight="1" outlineLevel="2">
      <c r="A100" s="7" t="str">
        <f t="shared" si="1"/>
        <v>011305</v>
      </c>
      <c r="B100" s="31" t="s">
        <v>633</v>
      </c>
      <c r="C100" s="32" t="s">
        <v>634</v>
      </c>
      <c r="D100" s="31" t="s">
        <v>66</v>
      </c>
      <c r="E100" s="57" t="s">
        <v>449</v>
      </c>
      <c r="F100" s="33">
        <v>0</v>
      </c>
      <c r="G100" s="33">
        <v>0</v>
      </c>
      <c r="H100" s="33">
        <v>0</v>
      </c>
      <c r="I100" s="34" t="s">
        <v>524</v>
      </c>
      <c r="J100" s="35" t="s">
        <v>645</v>
      </c>
      <c r="K100" s="36" t="s">
        <v>551</v>
      </c>
      <c r="L100" s="36" t="s">
        <v>555</v>
      </c>
      <c r="M100" s="36" t="s">
        <v>553</v>
      </c>
      <c r="N100" s="37">
        <v>100</v>
      </c>
      <c r="O100" s="37">
        <v>100</v>
      </c>
      <c r="P100" s="38">
        <v>100</v>
      </c>
      <c r="Q100" s="15"/>
      <c r="R100" s="15"/>
      <c r="S100" s="15"/>
    </row>
    <row r="101" spans="1:19" ht="38.25" hidden="1" outlineLevel="2">
      <c r="A101" s="7" t="str">
        <f t="shared" si="1"/>
        <v>011305</v>
      </c>
      <c r="B101" s="31" t="s">
        <v>633</v>
      </c>
      <c r="C101" s="32" t="s">
        <v>634</v>
      </c>
      <c r="D101" s="31" t="s">
        <v>66</v>
      </c>
      <c r="E101" s="57" t="s">
        <v>449</v>
      </c>
      <c r="F101" s="33">
        <v>0</v>
      </c>
      <c r="G101" s="33">
        <v>0</v>
      </c>
      <c r="H101" s="33">
        <v>0</v>
      </c>
      <c r="I101" s="34" t="s">
        <v>526</v>
      </c>
      <c r="J101" s="35" t="s">
        <v>646</v>
      </c>
      <c r="K101" s="36" t="s">
        <v>636</v>
      </c>
      <c r="L101" s="36" t="s">
        <v>555</v>
      </c>
      <c r="M101" s="36" t="s">
        <v>521</v>
      </c>
      <c r="N101" s="37">
        <v>147</v>
      </c>
      <c r="O101" s="37">
        <v>146</v>
      </c>
      <c r="P101" s="38">
        <v>146</v>
      </c>
      <c r="Q101" s="15"/>
      <c r="R101" s="15"/>
      <c r="S101" s="15"/>
    </row>
    <row r="102" spans="1:19" ht="45" hidden="1" customHeight="1" outlineLevel="2">
      <c r="A102" s="7" t="str">
        <f t="shared" si="1"/>
        <v>011309</v>
      </c>
      <c r="B102" s="31" t="s">
        <v>633</v>
      </c>
      <c r="C102" s="32" t="s">
        <v>634</v>
      </c>
      <c r="D102" s="31" t="s">
        <v>14</v>
      </c>
      <c r="E102" s="57" t="s">
        <v>450</v>
      </c>
      <c r="F102" s="33">
        <v>22407.557000000001</v>
      </c>
      <c r="G102" s="33">
        <v>0</v>
      </c>
      <c r="H102" s="33">
        <v>22407.557000000001</v>
      </c>
      <c r="I102" s="34" t="s">
        <v>33</v>
      </c>
      <c r="J102" s="35" t="s">
        <v>647</v>
      </c>
      <c r="K102" s="36" t="s">
        <v>519</v>
      </c>
      <c r="L102" s="36" t="s">
        <v>552</v>
      </c>
      <c r="M102" s="36" t="s">
        <v>553</v>
      </c>
      <c r="N102" s="37">
        <v>28</v>
      </c>
      <c r="O102" s="37">
        <v>2</v>
      </c>
      <c r="P102" s="38">
        <v>2</v>
      </c>
      <c r="Q102" s="15"/>
      <c r="R102" s="15"/>
      <c r="S102" s="15"/>
    </row>
    <row r="103" spans="1:19" ht="38.25" hidden="1" outlineLevel="2">
      <c r="A103" s="7" t="str">
        <f t="shared" si="1"/>
        <v>011309</v>
      </c>
      <c r="B103" s="31" t="s">
        <v>633</v>
      </c>
      <c r="C103" s="32" t="s">
        <v>634</v>
      </c>
      <c r="D103" s="31" t="s">
        <v>14</v>
      </c>
      <c r="E103" s="57" t="s">
        <v>450</v>
      </c>
      <c r="F103" s="33">
        <v>0</v>
      </c>
      <c r="G103" s="33">
        <v>0</v>
      </c>
      <c r="H103" s="33">
        <v>0</v>
      </c>
      <c r="I103" s="34" t="s">
        <v>37</v>
      </c>
      <c r="J103" s="35" t="s">
        <v>648</v>
      </c>
      <c r="K103" s="36" t="s">
        <v>519</v>
      </c>
      <c r="L103" s="36" t="s">
        <v>552</v>
      </c>
      <c r="M103" s="36" t="s">
        <v>521</v>
      </c>
      <c r="N103" s="37">
        <v>7000</v>
      </c>
      <c r="O103" s="37">
        <v>900</v>
      </c>
      <c r="P103" s="38">
        <v>900</v>
      </c>
      <c r="Q103" s="15"/>
      <c r="R103" s="15"/>
      <c r="S103" s="15"/>
    </row>
    <row r="104" spans="1:19" ht="43.5" hidden="1" customHeight="1" outlineLevel="2">
      <c r="A104" s="7" t="str">
        <f t="shared" si="1"/>
        <v>011312</v>
      </c>
      <c r="B104" s="31" t="s">
        <v>633</v>
      </c>
      <c r="C104" s="32" t="s">
        <v>634</v>
      </c>
      <c r="D104" s="31" t="s">
        <v>33</v>
      </c>
      <c r="E104" s="57" t="s">
        <v>448</v>
      </c>
      <c r="F104" s="33">
        <v>0</v>
      </c>
      <c r="G104" s="33">
        <v>0</v>
      </c>
      <c r="H104" s="33">
        <v>0</v>
      </c>
      <c r="I104" s="34" t="s">
        <v>39</v>
      </c>
      <c r="J104" s="35" t="s">
        <v>649</v>
      </c>
      <c r="K104" s="36" t="s">
        <v>551</v>
      </c>
      <c r="L104" s="36" t="s">
        <v>555</v>
      </c>
      <c r="M104" s="36" t="s">
        <v>553</v>
      </c>
      <c r="N104" s="37">
        <v>100</v>
      </c>
      <c r="O104" s="37">
        <v>100</v>
      </c>
      <c r="P104" s="38">
        <v>100</v>
      </c>
      <c r="Q104" s="15"/>
      <c r="R104" s="15"/>
      <c r="S104" s="15"/>
    </row>
    <row r="105" spans="1:19" ht="51" hidden="1" outlineLevel="2">
      <c r="A105" s="7" t="str">
        <f t="shared" si="1"/>
        <v>011312</v>
      </c>
      <c r="B105" s="31" t="s">
        <v>633</v>
      </c>
      <c r="C105" s="32" t="s">
        <v>634</v>
      </c>
      <c r="D105" s="31" t="s">
        <v>33</v>
      </c>
      <c r="E105" s="57" t="s">
        <v>448</v>
      </c>
      <c r="F105" s="33">
        <v>0</v>
      </c>
      <c r="G105" s="33">
        <v>0</v>
      </c>
      <c r="H105" s="33">
        <v>0</v>
      </c>
      <c r="I105" s="34" t="s">
        <v>78</v>
      </c>
      <c r="J105" s="35" t="s">
        <v>650</v>
      </c>
      <c r="K105" s="36" t="s">
        <v>586</v>
      </c>
      <c r="L105" s="36" t="s">
        <v>552</v>
      </c>
      <c r="M105" s="36" t="s">
        <v>553</v>
      </c>
      <c r="N105" s="37">
        <v>94</v>
      </c>
      <c r="O105" s="37">
        <v>95</v>
      </c>
      <c r="P105" s="38">
        <v>95</v>
      </c>
      <c r="Q105" s="15"/>
      <c r="R105" s="15"/>
      <c r="S105" s="15"/>
    </row>
    <row r="106" spans="1:19" ht="38.25" hidden="1" outlineLevel="2">
      <c r="A106" s="7" t="str">
        <f t="shared" si="1"/>
        <v>011312</v>
      </c>
      <c r="B106" s="31" t="s">
        <v>633</v>
      </c>
      <c r="C106" s="32" t="s">
        <v>634</v>
      </c>
      <c r="D106" s="31" t="s">
        <v>33</v>
      </c>
      <c r="E106" s="57" t="s">
        <v>448</v>
      </c>
      <c r="F106" s="33">
        <v>0</v>
      </c>
      <c r="G106" s="33">
        <v>0</v>
      </c>
      <c r="H106" s="33">
        <v>0</v>
      </c>
      <c r="I106" s="34" t="s">
        <v>80</v>
      </c>
      <c r="J106" s="35" t="s">
        <v>651</v>
      </c>
      <c r="K106" s="36" t="s">
        <v>568</v>
      </c>
      <c r="L106" s="36" t="s">
        <v>555</v>
      </c>
      <c r="M106" s="36" t="s">
        <v>521</v>
      </c>
      <c r="N106" s="37">
        <v>7</v>
      </c>
      <c r="O106" s="37">
        <v>8</v>
      </c>
      <c r="P106" s="38">
        <v>8</v>
      </c>
      <c r="Q106" s="15"/>
      <c r="R106" s="15"/>
      <c r="S106" s="15"/>
    </row>
    <row r="107" spans="1:19" ht="82.5" hidden="1" customHeight="1" outlineLevel="2">
      <c r="A107" s="7" t="str">
        <f t="shared" si="1"/>
        <v>011306</v>
      </c>
      <c r="B107" s="31" t="s">
        <v>633</v>
      </c>
      <c r="C107" s="32" t="s">
        <v>634</v>
      </c>
      <c r="D107" s="31" t="s">
        <v>7</v>
      </c>
      <c r="E107" s="57" t="s">
        <v>451</v>
      </c>
      <c r="F107" s="33">
        <v>9462.8819999999996</v>
      </c>
      <c r="G107" s="33">
        <v>0</v>
      </c>
      <c r="H107" s="33">
        <v>9462.8819999999996</v>
      </c>
      <c r="I107" s="34" t="s">
        <v>528</v>
      </c>
      <c r="J107" s="35" t="s">
        <v>652</v>
      </c>
      <c r="K107" s="36" t="s">
        <v>551</v>
      </c>
      <c r="L107" s="36" t="s">
        <v>552</v>
      </c>
      <c r="M107" s="36" t="s">
        <v>553</v>
      </c>
      <c r="N107" s="37">
        <v>100</v>
      </c>
      <c r="O107" s="37">
        <v>100</v>
      </c>
      <c r="P107" s="38">
        <v>100</v>
      </c>
      <c r="Q107" s="15"/>
      <c r="R107" s="15"/>
      <c r="S107" s="15"/>
    </row>
    <row r="108" spans="1:19" ht="66" customHeight="1" outlineLevel="1" collapsed="1">
      <c r="A108" s="7" t="str">
        <f t="shared" si="1"/>
        <v>0113</v>
      </c>
      <c r="B108" s="22" t="str">
        <f>B107</f>
        <v>0113</v>
      </c>
      <c r="C108" s="23" t="s">
        <v>653</v>
      </c>
      <c r="D108" s="24"/>
      <c r="E108" s="56"/>
      <c r="F108" s="25">
        <v>512473.83399999997</v>
      </c>
      <c r="G108" s="25">
        <v>0</v>
      </c>
      <c r="H108" s="25">
        <v>512473.83399999997</v>
      </c>
      <c r="I108" s="26"/>
      <c r="J108" s="27"/>
      <c r="K108" s="28"/>
      <c r="L108" s="28"/>
      <c r="M108" s="28"/>
      <c r="N108" s="29"/>
      <c r="O108" s="29"/>
      <c r="P108" s="30"/>
      <c r="Q108" s="15"/>
      <c r="R108" s="15"/>
      <c r="S108" s="15"/>
    </row>
    <row r="109" spans="1:19" ht="75.75" hidden="1" customHeight="1" outlineLevel="2">
      <c r="A109" s="7" t="str">
        <f t="shared" si="1"/>
        <v>011703</v>
      </c>
      <c r="B109" s="31" t="s">
        <v>654</v>
      </c>
      <c r="C109" s="32" t="s">
        <v>655</v>
      </c>
      <c r="D109" s="31" t="s">
        <v>23</v>
      </c>
      <c r="E109" s="57" t="s">
        <v>212</v>
      </c>
      <c r="F109" s="33">
        <v>36193.002999999997</v>
      </c>
      <c r="G109" s="33">
        <v>0</v>
      </c>
      <c r="H109" s="33">
        <v>36193.002999999997</v>
      </c>
      <c r="I109" s="34" t="s">
        <v>524</v>
      </c>
      <c r="J109" s="35" t="s">
        <v>656</v>
      </c>
      <c r="K109" s="36" t="s">
        <v>519</v>
      </c>
      <c r="L109" s="36" t="s">
        <v>520</v>
      </c>
      <c r="M109" s="36" t="s">
        <v>521</v>
      </c>
      <c r="N109" s="37">
        <v>47596</v>
      </c>
      <c r="O109" s="37">
        <v>6196</v>
      </c>
      <c r="P109" s="38">
        <v>6196</v>
      </c>
      <c r="Q109" s="15"/>
      <c r="R109" s="15"/>
      <c r="S109" s="15"/>
    </row>
    <row r="110" spans="1:19" ht="56.25" hidden="1" customHeight="1" outlineLevel="2">
      <c r="A110" s="7" t="str">
        <f t="shared" si="1"/>
        <v>011703</v>
      </c>
      <c r="B110" s="31" t="s">
        <v>654</v>
      </c>
      <c r="C110" s="32" t="s">
        <v>655</v>
      </c>
      <c r="D110" s="31" t="s">
        <v>23</v>
      </c>
      <c r="E110" s="57" t="s">
        <v>212</v>
      </c>
      <c r="F110" s="33">
        <v>0</v>
      </c>
      <c r="G110" s="33">
        <v>0</v>
      </c>
      <c r="H110" s="33">
        <v>0</v>
      </c>
      <c r="I110" s="34" t="s">
        <v>526</v>
      </c>
      <c r="J110" s="35" t="s">
        <v>657</v>
      </c>
      <c r="K110" s="36" t="s">
        <v>519</v>
      </c>
      <c r="L110" s="36" t="s">
        <v>520</v>
      </c>
      <c r="M110" s="36" t="s">
        <v>521</v>
      </c>
      <c r="N110" s="37">
        <v>12</v>
      </c>
      <c r="O110" s="37">
        <v>10</v>
      </c>
      <c r="P110" s="38">
        <v>10</v>
      </c>
      <c r="Q110" s="15"/>
      <c r="R110" s="15"/>
      <c r="S110" s="15"/>
    </row>
    <row r="111" spans="1:19" ht="52.5" hidden="1" customHeight="1" outlineLevel="2">
      <c r="A111" s="7" t="str">
        <f t="shared" si="1"/>
        <v>011702</v>
      </c>
      <c r="B111" s="31" t="s">
        <v>654</v>
      </c>
      <c r="C111" s="32" t="s">
        <v>655</v>
      </c>
      <c r="D111" s="31" t="s">
        <v>92</v>
      </c>
      <c r="E111" s="57" t="s">
        <v>211</v>
      </c>
      <c r="F111" s="33">
        <v>34793.178</v>
      </c>
      <c r="G111" s="33">
        <v>0</v>
      </c>
      <c r="H111" s="33">
        <v>34793.178</v>
      </c>
      <c r="I111" s="34" t="s">
        <v>522</v>
      </c>
      <c r="J111" s="35" t="s">
        <v>658</v>
      </c>
      <c r="K111" s="36" t="s">
        <v>519</v>
      </c>
      <c r="L111" s="36" t="s">
        <v>520</v>
      </c>
      <c r="M111" s="36" t="s">
        <v>521</v>
      </c>
      <c r="N111" s="37">
        <v>1507</v>
      </c>
      <c r="O111" s="37">
        <v>699</v>
      </c>
      <c r="P111" s="38">
        <v>699</v>
      </c>
      <c r="Q111" s="15"/>
      <c r="R111" s="15"/>
      <c r="S111" s="15"/>
    </row>
    <row r="112" spans="1:19" ht="54.75" hidden="1" customHeight="1" outlineLevel="2">
      <c r="A112" s="7" t="str">
        <f t="shared" si="1"/>
        <v>011701</v>
      </c>
      <c r="B112" s="31" t="s">
        <v>654</v>
      </c>
      <c r="C112" s="32" t="s">
        <v>655</v>
      </c>
      <c r="D112" s="31" t="s">
        <v>90</v>
      </c>
      <c r="E112" s="57" t="s">
        <v>210</v>
      </c>
      <c r="F112" s="33">
        <v>33250.387000000002</v>
      </c>
      <c r="G112" s="33">
        <v>0</v>
      </c>
      <c r="H112" s="33">
        <v>33250.387000000002</v>
      </c>
      <c r="I112" s="34" t="s">
        <v>538</v>
      </c>
      <c r="J112" s="35" t="s">
        <v>659</v>
      </c>
      <c r="K112" s="36" t="s">
        <v>519</v>
      </c>
      <c r="L112" s="36" t="s">
        <v>520</v>
      </c>
      <c r="M112" s="36" t="s">
        <v>521</v>
      </c>
      <c r="N112" s="37">
        <v>91060</v>
      </c>
      <c r="O112" s="37">
        <v>34624</v>
      </c>
      <c r="P112" s="38">
        <v>34624</v>
      </c>
      <c r="Q112" s="15"/>
      <c r="R112" s="15"/>
      <c r="S112" s="15"/>
    </row>
    <row r="113" spans="1:19" ht="57.75" hidden="1" customHeight="1" outlineLevel="2">
      <c r="A113" s="7" t="str">
        <f t="shared" si="1"/>
        <v>011701</v>
      </c>
      <c r="B113" s="31" t="s">
        <v>654</v>
      </c>
      <c r="C113" s="32" t="s">
        <v>655</v>
      </c>
      <c r="D113" s="31" t="s">
        <v>90</v>
      </c>
      <c r="E113" s="57" t="s">
        <v>210</v>
      </c>
      <c r="F113" s="33">
        <v>0</v>
      </c>
      <c r="G113" s="33">
        <v>0</v>
      </c>
      <c r="H113" s="33">
        <v>0</v>
      </c>
      <c r="I113" s="34" t="s">
        <v>540</v>
      </c>
      <c r="J113" s="35" t="s">
        <v>660</v>
      </c>
      <c r="K113" s="36" t="s">
        <v>519</v>
      </c>
      <c r="L113" s="36" t="s">
        <v>520</v>
      </c>
      <c r="M113" s="36" t="s">
        <v>521</v>
      </c>
      <c r="N113" s="37">
        <v>8616</v>
      </c>
      <c r="O113" s="37">
        <v>5823</v>
      </c>
      <c r="P113" s="38">
        <v>5823</v>
      </c>
      <c r="Q113" s="15"/>
      <c r="R113" s="15"/>
      <c r="S113" s="15"/>
    </row>
    <row r="114" spans="1:19" ht="54.75" hidden="1" customHeight="1" outlineLevel="2">
      <c r="A114" s="7" t="str">
        <f t="shared" si="1"/>
        <v>011701</v>
      </c>
      <c r="B114" s="31" t="s">
        <v>654</v>
      </c>
      <c r="C114" s="32" t="s">
        <v>655</v>
      </c>
      <c r="D114" s="31" t="s">
        <v>90</v>
      </c>
      <c r="E114" s="57" t="s">
        <v>210</v>
      </c>
      <c r="F114" s="33">
        <v>0</v>
      </c>
      <c r="G114" s="33">
        <v>0</v>
      </c>
      <c r="H114" s="33">
        <v>0</v>
      </c>
      <c r="I114" s="34" t="s">
        <v>542</v>
      </c>
      <c r="J114" s="35" t="s">
        <v>661</v>
      </c>
      <c r="K114" s="36" t="s">
        <v>519</v>
      </c>
      <c r="L114" s="36" t="s">
        <v>520</v>
      </c>
      <c r="M114" s="36" t="s">
        <v>521</v>
      </c>
      <c r="N114" s="37">
        <v>15040</v>
      </c>
      <c r="O114" s="37">
        <v>5823</v>
      </c>
      <c r="P114" s="38">
        <v>5823</v>
      </c>
      <c r="Q114" s="15"/>
      <c r="R114" s="15"/>
      <c r="S114" s="15"/>
    </row>
    <row r="115" spans="1:19" ht="54.75" hidden="1" customHeight="1" outlineLevel="2">
      <c r="A115" s="7" t="str">
        <f t="shared" si="1"/>
        <v>011710</v>
      </c>
      <c r="B115" s="31" t="s">
        <v>654</v>
      </c>
      <c r="C115" s="32" t="s">
        <v>655</v>
      </c>
      <c r="D115" s="31" t="s">
        <v>18</v>
      </c>
      <c r="E115" s="57" t="s">
        <v>122</v>
      </c>
      <c r="F115" s="33">
        <v>7886.5259999999998</v>
      </c>
      <c r="G115" s="33">
        <v>0</v>
      </c>
      <c r="H115" s="33">
        <v>7886.5259999999998</v>
      </c>
      <c r="I115" s="34" t="s">
        <v>37</v>
      </c>
      <c r="J115" s="35" t="s">
        <v>662</v>
      </c>
      <c r="K115" s="36" t="s">
        <v>519</v>
      </c>
      <c r="L115" s="36" t="s">
        <v>520</v>
      </c>
      <c r="M115" s="36" t="s">
        <v>521</v>
      </c>
      <c r="N115" s="37">
        <v>0</v>
      </c>
      <c r="O115" s="37">
        <v>531</v>
      </c>
      <c r="P115" s="38">
        <v>531</v>
      </c>
      <c r="Q115" s="15"/>
      <c r="R115" s="15"/>
      <c r="S115" s="15"/>
    </row>
    <row r="116" spans="1:19" ht="54.75" hidden="1" customHeight="1" outlineLevel="2">
      <c r="A116" s="7" t="str">
        <f t="shared" si="1"/>
        <v>011705</v>
      </c>
      <c r="B116" s="31" t="s">
        <v>654</v>
      </c>
      <c r="C116" s="32" t="s">
        <v>655</v>
      </c>
      <c r="D116" s="31" t="s">
        <v>66</v>
      </c>
      <c r="E116" s="57" t="s">
        <v>214</v>
      </c>
      <c r="F116" s="33">
        <v>7225.6220000000003</v>
      </c>
      <c r="G116" s="33">
        <v>0</v>
      </c>
      <c r="H116" s="33">
        <v>7225.6220000000003</v>
      </c>
      <c r="I116" s="34" t="s">
        <v>530</v>
      </c>
      <c r="J116" s="35" t="s">
        <v>663</v>
      </c>
      <c r="K116" s="36" t="s">
        <v>519</v>
      </c>
      <c r="L116" s="36" t="s">
        <v>520</v>
      </c>
      <c r="M116" s="36" t="s">
        <v>521</v>
      </c>
      <c r="N116" s="37">
        <v>3618</v>
      </c>
      <c r="O116" s="37">
        <v>1053</v>
      </c>
      <c r="P116" s="38">
        <v>1053</v>
      </c>
      <c r="Q116" s="15"/>
      <c r="R116" s="15"/>
      <c r="S116" s="15"/>
    </row>
    <row r="117" spans="1:19" ht="56.25" hidden="1" customHeight="1" outlineLevel="2">
      <c r="A117" s="7" t="str">
        <f t="shared" si="1"/>
        <v>011705</v>
      </c>
      <c r="B117" s="31" t="s">
        <v>654</v>
      </c>
      <c r="C117" s="32" t="s">
        <v>655</v>
      </c>
      <c r="D117" s="31" t="s">
        <v>66</v>
      </c>
      <c r="E117" s="57" t="s">
        <v>214</v>
      </c>
      <c r="F117" s="33">
        <v>0</v>
      </c>
      <c r="G117" s="33">
        <v>0</v>
      </c>
      <c r="H117" s="33">
        <v>0</v>
      </c>
      <c r="I117" s="34" t="s">
        <v>532</v>
      </c>
      <c r="J117" s="35" t="s">
        <v>664</v>
      </c>
      <c r="K117" s="36" t="s">
        <v>519</v>
      </c>
      <c r="L117" s="36" t="s">
        <v>520</v>
      </c>
      <c r="M117" s="36" t="s">
        <v>521</v>
      </c>
      <c r="N117" s="37">
        <v>700</v>
      </c>
      <c r="O117" s="37">
        <v>203</v>
      </c>
      <c r="P117" s="38">
        <v>203</v>
      </c>
      <c r="Q117" s="15"/>
      <c r="R117" s="15"/>
      <c r="S117" s="15"/>
    </row>
    <row r="118" spans="1:19" ht="57.75" hidden="1" customHeight="1" outlineLevel="2">
      <c r="A118" s="7" t="str">
        <f t="shared" si="1"/>
        <v>011709</v>
      </c>
      <c r="B118" s="31" t="s">
        <v>654</v>
      </c>
      <c r="C118" s="32" t="s">
        <v>655</v>
      </c>
      <c r="D118" s="31" t="s">
        <v>14</v>
      </c>
      <c r="E118" s="57" t="s">
        <v>215</v>
      </c>
      <c r="F118" s="33">
        <v>3212.8850000000002</v>
      </c>
      <c r="G118" s="33">
        <v>0</v>
      </c>
      <c r="H118" s="33">
        <v>3212.8850000000002</v>
      </c>
      <c r="I118" s="34" t="s">
        <v>35</v>
      </c>
      <c r="J118" s="35" t="s">
        <v>665</v>
      </c>
      <c r="K118" s="36" t="s">
        <v>519</v>
      </c>
      <c r="L118" s="36" t="s">
        <v>520</v>
      </c>
      <c r="M118" s="36" t="s">
        <v>553</v>
      </c>
      <c r="N118" s="37">
        <v>0</v>
      </c>
      <c r="O118" s="37">
        <v>100</v>
      </c>
      <c r="P118" s="38">
        <v>0</v>
      </c>
      <c r="Q118" s="15"/>
      <c r="R118" s="15"/>
      <c r="S118" s="15"/>
    </row>
    <row r="119" spans="1:19" ht="57.75" hidden="1" customHeight="1" outlineLevel="2">
      <c r="A119" s="7" t="str">
        <f t="shared" si="1"/>
        <v>011704</v>
      </c>
      <c r="B119" s="31" t="s">
        <v>654</v>
      </c>
      <c r="C119" s="32" t="s">
        <v>655</v>
      </c>
      <c r="D119" s="31" t="s">
        <v>95</v>
      </c>
      <c r="E119" s="57" t="s">
        <v>213</v>
      </c>
      <c r="F119" s="33">
        <v>2901.2139999999999</v>
      </c>
      <c r="G119" s="33">
        <v>0</v>
      </c>
      <c r="H119" s="33">
        <v>2901.2139999999999</v>
      </c>
      <c r="I119" s="34" t="s">
        <v>528</v>
      </c>
      <c r="J119" s="35" t="s">
        <v>666</v>
      </c>
      <c r="K119" s="36" t="s">
        <v>519</v>
      </c>
      <c r="L119" s="36" t="s">
        <v>520</v>
      </c>
      <c r="M119" s="36" t="s">
        <v>521</v>
      </c>
      <c r="N119" s="37">
        <v>435</v>
      </c>
      <c r="O119" s="37">
        <v>51</v>
      </c>
      <c r="P119" s="38">
        <v>51</v>
      </c>
      <c r="Q119" s="15"/>
      <c r="R119" s="15"/>
      <c r="S119" s="15"/>
    </row>
    <row r="120" spans="1:19" ht="51" outlineLevel="1" collapsed="1">
      <c r="A120" s="7" t="str">
        <f t="shared" si="1"/>
        <v>0117</v>
      </c>
      <c r="B120" s="22" t="str">
        <f>B119</f>
        <v>0117</v>
      </c>
      <c r="C120" s="23" t="s">
        <v>667</v>
      </c>
      <c r="D120" s="24"/>
      <c r="E120" s="56"/>
      <c r="F120" s="25">
        <v>125462.815</v>
      </c>
      <c r="G120" s="25">
        <v>0</v>
      </c>
      <c r="H120" s="25">
        <v>125462.815</v>
      </c>
      <c r="I120" s="26"/>
      <c r="J120" s="27"/>
      <c r="K120" s="28"/>
      <c r="L120" s="28"/>
      <c r="M120" s="28"/>
      <c r="N120" s="29"/>
      <c r="O120" s="29"/>
      <c r="P120" s="30"/>
      <c r="Q120" s="15"/>
      <c r="R120" s="15"/>
      <c r="S120" s="15"/>
    </row>
    <row r="121" spans="1:19" ht="38.25" hidden="1" outlineLevel="2">
      <c r="A121" s="7" t="str">
        <f t="shared" si="1"/>
        <v>011810</v>
      </c>
      <c r="B121" s="31" t="s">
        <v>668</v>
      </c>
      <c r="C121" s="32" t="s">
        <v>669</v>
      </c>
      <c r="D121" s="31" t="s">
        <v>18</v>
      </c>
      <c r="E121" s="57" t="s">
        <v>339</v>
      </c>
      <c r="F121" s="33">
        <v>44904.610999999997</v>
      </c>
      <c r="G121" s="33">
        <v>0</v>
      </c>
      <c r="H121" s="33">
        <v>44904.610999999997</v>
      </c>
      <c r="I121" s="34" t="s">
        <v>12</v>
      </c>
      <c r="J121" s="35" t="s">
        <v>670</v>
      </c>
      <c r="K121" s="36" t="s">
        <v>519</v>
      </c>
      <c r="L121" s="36" t="s">
        <v>520</v>
      </c>
      <c r="M121" s="36" t="s">
        <v>521</v>
      </c>
      <c r="N121" s="37">
        <v>56639</v>
      </c>
      <c r="O121" s="37">
        <v>99914</v>
      </c>
      <c r="P121" s="38">
        <v>99914</v>
      </c>
      <c r="Q121" s="15"/>
      <c r="R121" s="15"/>
      <c r="S121" s="15"/>
    </row>
    <row r="122" spans="1:19" ht="34.5" hidden="1" customHeight="1" outlineLevel="2">
      <c r="A122" s="7" t="str">
        <f t="shared" si="1"/>
        <v>011808</v>
      </c>
      <c r="B122" s="31" t="s">
        <v>668</v>
      </c>
      <c r="C122" s="32" t="s">
        <v>669</v>
      </c>
      <c r="D122" s="31" t="s">
        <v>10</v>
      </c>
      <c r="E122" s="57" t="s">
        <v>671</v>
      </c>
      <c r="F122" s="33">
        <v>17547.058000000001</v>
      </c>
      <c r="G122" s="33">
        <v>0</v>
      </c>
      <c r="H122" s="33">
        <v>17547.058000000001</v>
      </c>
      <c r="I122" s="34" t="s">
        <v>530</v>
      </c>
      <c r="J122" s="35" t="s">
        <v>672</v>
      </c>
      <c r="K122" s="36" t="s">
        <v>519</v>
      </c>
      <c r="L122" s="36" t="s">
        <v>520</v>
      </c>
      <c r="M122" s="36" t="s">
        <v>521</v>
      </c>
      <c r="N122" s="37">
        <v>140</v>
      </c>
      <c r="O122" s="37">
        <v>150</v>
      </c>
      <c r="P122" s="38">
        <v>10</v>
      </c>
      <c r="Q122" s="15"/>
      <c r="R122" s="15"/>
      <c r="S122" s="15"/>
    </row>
    <row r="123" spans="1:19" ht="36" hidden="1" customHeight="1" outlineLevel="2">
      <c r="A123" s="7" t="str">
        <f t="shared" si="1"/>
        <v>011808</v>
      </c>
      <c r="B123" s="31" t="s">
        <v>668</v>
      </c>
      <c r="C123" s="32" t="s">
        <v>669</v>
      </c>
      <c r="D123" s="31" t="s">
        <v>10</v>
      </c>
      <c r="E123" s="57" t="s">
        <v>671</v>
      </c>
      <c r="F123" s="33">
        <v>0</v>
      </c>
      <c r="G123" s="33">
        <v>0</v>
      </c>
      <c r="H123" s="33">
        <v>0</v>
      </c>
      <c r="I123" s="34" t="s">
        <v>532</v>
      </c>
      <c r="J123" s="35" t="s">
        <v>673</v>
      </c>
      <c r="K123" s="36" t="s">
        <v>519</v>
      </c>
      <c r="L123" s="36" t="s">
        <v>520</v>
      </c>
      <c r="M123" s="36" t="s">
        <v>521</v>
      </c>
      <c r="N123" s="37">
        <v>98</v>
      </c>
      <c r="O123" s="37">
        <v>100</v>
      </c>
      <c r="P123" s="38">
        <v>2</v>
      </c>
      <c r="Q123" s="15"/>
      <c r="R123" s="15"/>
      <c r="S123" s="15"/>
    </row>
    <row r="124" spans="1:19" ht="38.25" hidden="1" outlineLevel="2">
      <c r="A124" s="7" t="str">
        <f t="shared" si="1"/>
        <v>011805</v>
      </c>
      <c r="B124" s="31" t="s">
        <v>668</v>
      </c>
      <c r="C124" s="32" t="s">
        <v>669</v>
      </c>
      <c r="D124" s="31" t="s">
        <v>66</v>
      </c>
      <c r="E124" s="57" t="s">
        <v>333</v>
      </c>
      <c r="F124" s="33">
        <v>13435.811</v>
      </c>
      <c r="G124" s="33">
        <v>0</v>
      </c>
      <c r="H124" s="33">
        <v>13435.811</v>
      </c>
      <c r="I124" s="34"/>
      <c r="J124" s="35"/>
      <c r="K124" s="36"/>
      <c r="L124" s="36"/>
      <c r="M124" s="36"/>
      <c r="N124" s="37"/>
      <c r="O124" s="37"/>
      <c r="P124" s="38"/>
      <c r="Q124" s="15"/>
      <c r="R124" s="15"/>
      <c r="S124" s="15"/>
    </row>
    <row r="125" spans="1:19" ht="47.25" hidden="1" customHeight="1" outlineLevel="2">
      <c r="A125" s="7" t="str">
        <f t="shared" si="1"/>
        <v>011817</v>
      </c>
      <c r="B125" s="31" t="s">
        <v>668</v>
      </c>
      <c r="C125" s="32" t="s">
        <v>669</v>
      </c>
      <c r="D125" s="31" t="s">
        <v>78</v>
      </c>
      <c r="E125" s="57" t="s">
        <v>341</v>
      </c>
      <c r="F125" s="33">
        <v>12517.976000000001</v>
      </c>
      <c r="G125" s="33">
        <v>0</v>
      </c>
      <c r="H125" s="33">
        <v>12517.976000000001</v>
      </c>
      <c r="I125" s="34" t="s">
        <v>35</v>
      </c>
      <c r="J125" s="35" t="s">
        <v>674</v>
      </c>
      <c r="K125" s="36" t="s">
        <v>551</v>
      </c>
      <c r="L125" s="36" t="s">
        <v>520</v>
      </c>
      <c r="M125" s="36" t="s">
        <v>553</v>
      </c>
      <c r="N125" s="37">
        <v>100</v>
      </c>
      <c r="O125" s="37">
        <v>100</v>
      </c>
      <c r="P125" s="38">
        <v>100</v>
      </c>
      <c r="Q125" s="15"/>
      <c r="R125" s="15"/>
      <c r="S125" s="15"/>
    </row>
    <row r="126" spans="1:19" ht="63.75" hidden="1" outlineLevel="2">
      <c r="A126" s="7" t="str">
        <f t="shared" si="1"/>
        <v>011804</v>
      </c>
      <c r="B126" s="31" t="s">
        <v>668</v>
      </c>
      <c r="C126" s="32" t="s">
        <v>669</v>
      </c>
      <c r="D126" s="31" t="s">
        <v>95</v>
      </c>
      <c r="E126" s="57" t="s">
        <v>500</v>
      </c>
      <c r="F126" s="33">
        <v>8786.0709999999999</v>
      </c>
      <c r="G126" s="33">
        <v>0</v>
      </c>
      <c r="H126" s="33">
        <v>8786.0709999999999</v>
      </c>
      <c r="I126" s="34" t="s">
        <v>522</v>
      </c>
      <c r="J126" s="35" t="s">
        <v>675</v>
      </c>
      <c r="K126" s="36" t="s">
        <v>519</v>
      </c>
      <c r="L126" s="36" t="s">
        <v>520</v>
      </c>
      <c r="M126" s="36" t="s">
        <v>521</v>
      </c>
      <c r="N126" s="37">
        <v>1159</v>
      </c>
      <c r="O126" s="37">
        <v>1250</v>
      </c>
      <c r="P126" s="38">
        <v>91</v>
      </c>
      <c r="Q126" s="15"/>
      <c r="R126" s="15"/>
      <c r="S126" s="15"/>
    </row>
    <row r="127" spans="1:19" ht="38.25" hidden="1" outlineLevel="2">
      <c r="A127" s="7" t="str">
        <f t="shared" si="1"/>
        <v>011819</v>
      </c>
      <c r="B127" s="31" t="s">
        <v>668</v>
      </c>
      <c r="C127" s="32" t="s">
        <v>669</v>
      </c>
      <c r="D127" s="31" t="s">
        <v>82</v>
      </c>
      <c r="E127" s="57" t="s">
        <v>343</v>
      </c>
      <c r="F127" s="33">
        <v>7256.6</v>
      </c>
      <c r="G127" s="33">
        <v>0</v>
      </c>
      <c r="H127" s="33">
        <v>7256.6</v>
      </c>
      <c r="I127" s="34" t="s">
        <v>39</v>
      </c>
      <c r="J127" s="35" t="s">
        <v>676</v>
      </c>
      <c r="K127" s="36" t="s">
        <v>551</v>
      </c>
      <c r="L127" s="36" t="s">
        <v>555</v>
      </c>
      <c r="M127" s="36" t="s">
        <v>521</v>
      </c>
      <c r="N127" s="37">
        <v>2</v>
      </c>
      <c r="O127" s="37">
        <v>2</v>
      </c>
      <c r="P127" s="38">
        <v>2</v>
      </c>
      <c r="Q127" s="15"/>
      <c r="R127" s="15"/>
      <c r="S127" s="15"/>
    </row>
    <row r="128" spans="1:19" ht="45" hidden="1" customHeight="1" outlineLevel="2">
      <c r="A128" s="7" t="str">
        <f t="shared" si="1"/>
        <v>011819</v>
      </c>
      <c r="B128" s="31" t="s">
        <v>668</v>
      </c>
      <c r="C128" s="32" t="s">
        <v>669</v>
      </c>
      <c r="D128" s="31" t="s">
        <v>82</v>
      </c>
      <c r="E128" s="57" t="s">
        <v>343</v>
      </c>
      <c r="F128" s="33">
        <v>0</v>
      </c>
      <c r="G128" s="33">
        <v>0</v>
      </c>
      <c r="H128" s="33">
        <v>0</v>
      </c>
      <c r="I128" s="34" t="s">
        <v>41</v>
      </c>
      <c r="J128" s="35" t="s">
        <v>677</v>
      </c>
      <c r="K128" s="36" t="s">
        <v>519</v>
      </c>
      <c r="L128" s="36" t="s">
        <v>520</v>
      </c>
      <c r="M128" s="36" t="s">
        <v>521</v>
      </c>
      <c r="N128" s="37">
        <v>6.7</v>
      </c>
      <c r="O128" s="37">
        <v>7</v>
      </c>
      <c r="P128" s="38">
        <v>0.3</v>
      </c>
      <c r="Q128" s="15"/>
      <c r="R128" s="15"/>
      <c r="S128" s="15"/>
    </row>
    <row r="129" spans="1:19" ht="63" hidden="1" customHeight="1" outlineLevel="2">
      <c r="A129" s="7" t="str">
        <f t="shared" si="1"/>
        <v>011811</v>
      </c>
      <c r="B129" s="31" t="s">
        <v>668</v>
      </c>
      <c r="C129" s="32" t="s">
        <v>669</v>
      </c>
      <c r="D129" s="31" t="s">
        <v>12</v>
      </c>
      <c r="E129" s="57" t="s">
        <v>340</v>
      </c>
      <c r="F129" s="33">
        <v>6853.8770000000004</v>
      </c>
      <c r="G129" s="33">
        <v>0</v>
      </c>
      <c r="H129" s="33">
        <v>6853.8770000000004</v>
      </c>
      <c r="I129" s="34" t="s">
        <v>33</v>
      </c>
      <c r="J129" s="35" t="s">
        <v>678</v>
      </c>
      <c r="K129" s="36" t="s">
        <v>551</v>
      </c>
      <c r="L129" s="36" t="s">
        <v>520</v>
      </c>
      <c r="M129" s="36" t="s">
        <v>553</v>
      </c>
      <c r="N129" s="37">
        <v>100</v>
      </c>
      <c r="O129" s="37">
        <v>100</v>
      </c>
      <c r="P129" s="38">
        <v>100</v>
      </c>
      <c r="Q129" s="15"/>
      <c r="R129" s="15"/>
      <c r="S129" s="15"/>
    </row>
    <row r="130" spans="1:19" ht="45" hidden="1" customHeight="1" outlineLevel="2">
      <c r="A130" s="7" t="str">
        <f t="shared" ref="A130:A193" si="2">B130&amp;D130</f>
        <v>011818</v>
      </c>
      <c r="B130" s="31" t="s">
        <v>668</v>
      </c>
      <c r="C130" s="32" t="s">
        <v>669</v>
      </c>
      <c r="D130" s="31" t="s">
        <v>80</v>
      </c>
      <c r="E130" s="57" t="s">
        <v>501</v>
      </c>
      <c r="F130" s="33">
        <v>5087.2610000000004</v>
      </c>
      <c r="G130" s="33">
        <v>0</v>
      </c>
      <c r="H130" s="33">
        <v>5087.2610000000004</v>
      </c>
      <c r="I130" s="34" t="s">
        <v>37</v>
      </c>
      <c r="J130" s="35" t="s">
        <v>679</v>
      </c>
      <c r="K130" s="36" t="s">
        <v>519</v>
      </c>
      <c r="L130" s="36" t="s">
        <v>520</v>
      </c>
      <c r="M130" s="36" t="s">
        <v>521</v>
      </c>
      <c r="N130" s="37">
        <v>4</v>
      </c>
      <c r="O130" s="37">
        <v>5</v>
      </c>
      <c r="P130" s="38">
        <v>1</v>
      </c>
      <c r="Q130" s="15"/>
      <c r="R130" s="15"/>
      <c r="S130" s="15"/>
    </row>
    <row r="131" spans="1:19" ht="43.5" hidden="1" customHeight="1" outlineLevel="2">
      <c r="A131" s="7" t="str">
        <f t="shared" si="2"/>
        <v>011803</v>
      </c>
      <c r="B131" s="31" t="s">
        <v>668</v>
      </c>
      <c r="C131" s="32" t="s">
        <v>669</v>
      </c>
      <c r="D131" s="31" t="s">
        <v>23</v>
      </c>
      <c r="E131" s="57" t="s">
        <v>330</v>
      </c>
      <c r="F131" s="33">
        <v>3872.6759999999999</v>
      </c>
      <c r="G131" s="33">
        <v>0</v>
      </c>
      <c r="H131" s="33">
        <v>3872.6759999999999</v>
      </c>
      <c r="I131" s="34" t="s">
        <v>542</v>
      </c>
      <c r="J131" s="35" t="s">
        <v>680</v>
      </c>
      <c r="K131" s="36" t="s">
        <v>519</v>
      </c>
      <c r="L131" s="36" t="s">
        <v>520</v>
      </c>
      <c r="M131" s="36" t="s">
        <v>521</v>
      </c>
      <c r="N131" s="37">
        <v>4535</v>
      </c>
      <c r="O131" s="37">
        <v>5182</v>
      </c>
      <c r="P131" s="38">
        <v>647</v>
      </c>
      <c r="Q131" s="15"/>
      <c r="R131" s="15"/>
      <c r="S131" s="15"/>
    </row>
    <row r="132" spans="1:19" ht="38.25" hidden="1" outlineLevel="2">
      <c r="A132" s="7" t="str">
        <f t="shared" si="2"/>
        <v>011813</v>
      </c>
      <c r="B132" s="31" t="s">
        <v>668</v>
      </c>
      <c r="C132" s="32" t="s">
        <v>669</v>
      </c>
      <c r="D132" s="31" t="s">
        <v>35</v>
      </c>
      <c r="E132" s="57" t="s">
        <v>681</v>
      </c>
      <c r="F132" s="33">
        <v>3309.924</v>
      </c>
      <c r="G132" s="33">
        <v>0</v>
      </c>
      <c r="H132" s="33">
        <v>3309.924</v>
      </c>
      <c r="I132" s="34"/>
      <c r="J132" s="35"/>
      <c r="K132" s="36"/>
      <c r="L132" s="36"/>
      <c r="M132" s="36"/>
      <c r="N132" s="37"/>
      <c r="O132" s="37"/>
      <c r="P132" s="38"/>
      <c r="Q132" s="15"/>
      <c r="R132" s="15"/>
      <c r="S132" s="15"/>
    </row>
    <row r="133" spans="1:19" ht="102" hidden="1" outlineLevel="2">
      <c r="A133" s="7" t="str">
        <f t="shared" si="2"/>
        <v>011802</v>
      </c>
      <c r="B133" s="31" t="s">
        <v>668</v>
      </c>
      <c r="C133" s="32" t="s">
        <v>669</v>
      </c>
      <c r="D133" s="31" t="s">
        <v>92</v>
      </c>
      <c r="E133" s="57" t="s">
        <v>329</v>
      </c>
      <c r="F133" s="33">
        <v>2971.56</v>
      </c>
      <c r="G133" s="33">
        <v>0</v>
      </c>
      <c r="H133" s="33">
        <v>2971.56</v>
      </c>
      <c r="I133" s="34" t="s">
        <v>540</v>
      </c>
      <c r="J133" s="35" t="s">
        <v>682</v>
      </c>
      <c r="K133" s="36" t="s">
        <v>519</v>
      </c>
      <c r="L133" s="36" t="s">
        <v>520</v>
      </c>
      <c r="M133" s="36" t="s">
        <v>553</v>
      </c>
      <c r="N133" s="37"/>
      <c r="O133" s="37">
        <v>100</v>
      </c>
      <c r="P133" s="38">
        <v>100</v>
      </c>
      <c r="Q133" s="15"/>
      <c r="R133" s="15"/>
      <c r="S133" s="15"/>
    </row>
    <row r="134" spans="1:19" ht="39.75" hidden="1" customHeight="1" outlineLevel="2">
      <c r="A134" s="7" t="str">
        <f t="shared" si="2"/>
        <v>011806</v>
      </c>
      <c r="B134" s="31" t="s">
        <v>668</v>
      </c>
      <c r="C134" s="32" t="s">
        <v>669</v>
      </c>
      <c r="D134" s="31" t="s">
        <v>7</v>
      </c>
      <c r="E134" s="57" t="s">
        <v>335</v>
      </c>
      <c r="F134" s="33">
        <v>2387.7829999999999</v>
      </c>
      <c r="G134" s="33">
        <v>0</v>
      </c>
      <c r="H134" s="33">
        <v>2387.7829999999999</v>
      </c>
      <c r="I134" s="34" t="s">
        <v>526</v>
      </c>
      <c r="J134" s="35" t="s">
        <v>683</v>
      </c>
      <c r="K134" s="36" t="s">
        <v>519</v>
      </c>
      <c r="L134" s="36" t="s">
        <v>520</v>
      </c>
      <c r="M134" s="36" t="s">
        <v>521</v>
      </c>
      <c r="N134" s="37">
        <v>121</v>
      </c>
      <c r="O134" s="37">
        <v>122</v>
      </c>
      <c r="P134" s="38">
        <v>1</v>
      </c>
      <c r="Q134" s="15"/>
      <c r="R134" s="15"/>
      <c r="S134" s="15"/>
    </row>
    <row r="135" spans="1:19" ht="38.25" hidden="1" outlineLevel="2">
      <c r="A135" s="7" t="str">
        <f t="shared" si="2"/>
        <v>011807</v>
      </c>
      <c r="B135" s="31" t="s">
        <v>668</v>
      </c>
      <c r="C135" s="32" t="s">
        <v>669</v>
      </c>
      <c r="D135" s="31" t="s">
        <v>16</v>
      </c>
      <c r="E135" s="57" t="s">
        <v>336</v>
      </c>
      <c r="F135" s="33">
        <v>1944.029</v>
      </c>
      <c r="G135" s="33">
        <v>0</v>
      </c>
      <c r="H135" s="33">
        <v>1944.029</v>
      </c>
      <c r="I135" s="34" t="s">
        <v>528</v>
      </c>
      <c r="J135" s="35" t="s">
        <v>684</v>
      </c>
      <c r="K135" s="36" t="s">
        <v>568</v>
      </c>
      <c r="L135" s="36" t="s">
        <v>520</v>
      </c>
      <c r="M135" s="36" t="s">
        <v>521</v>
      </c>
      <c r="N135" s="37">
        <v>68553</v>
      </c>
      <c r="O135" s="37">
        <v>72500</v>
      </c>
      <c r="P135" s="38">
        <v>72500</v>
      </c>
      <c r="Q135" s="15"/>
      <c r="R135" s="15"/>
      <c r="S135" s="15"/>
    </row>
    <row r="136" spans="1:19" ht="41.25" hidden="1" customHeight="1" outlineLevel="2">
      <c r="A136" s="7" t="str">
        <f t="shared" si="2"/>
        <v>011801</v>
      </c>
      <c r="B136" s="31" t="s">
        <v>668</v>
      </c>
      <c r="C136" s="32" t="s">
        <v>669</v>
      </c>
      <c r="D136" s="31" t="s">
        <v>90</v>
      </c>
      <c r="E136" s="57" t="s">
        <v>328</v>
      </c>
      <c r="F136" s="33">
        <v>1198.5170000000001</v>
      </c>
      <c r="G136" s="33">
        <v>0</v>
      </c>
      <c r="H136" s="33">
        <v>1198.5170000000001</v>
      </c>
      <c r="I136" s="34" t="s">
        <v>538</v>
      </c>
      <c r="J136" s="35" t="s">
        <v>685</v>
      </c>
      <c r="K136" s="36" t="s">
        <v>519</v>
      </c>
      <c r="L136" s="36" t="s">
        <v>520</v>
      </c>
      <c r="M136" s="36" t="s">
        <v>553</v>
      </c>
      <c r="N136" s="37">
        <v>15</v>
      </c>
      <c r="O136" s="37">
        <v>25</v>
      </c>
      <c r="P136" s="38">
        <v>10</v>
      </c>
      <c r="Q136" s="15"/>
      <c r="R136" s="15"/>
      <c r="S136" s="15"/>
    </row>
    <row r="137" spans="1:19" ht="34.5" hidden="1" customHeight="1" outlineLevel="2">
      <c r="A137" s="7" t="str">
        <f t="shared" si="2"/>
        <v>011809</v>
      </c>
      <c r="B137" s="31" t="s">
        <v>668</v>
      </c>
      <c r="C137" s="32" t="s">
        <v>669</v>
      </c>
      <c r="D137" s="31" t="s">
        <v>14</v>
      </c>
      <c r="E137" s="57" t="s">
        <v>338</v>
      </c>
      <c r="F137" s="33">
        <v>84.777000000000001</v>
      </c>
      <c r="G137" s="33">
        <v>0</v>
      </c>
      <c r="H137" s="33">
        <v>84.777000000000001</v>
      </c>
      <c r="I137" s="34" t="s">
        <v>18</v>
      </c>
      <c r="J137" s="35" t="s">
        <v>686</v>
      </c>
      <c r="K137" s="36" t="s">
        <v>519</v>
      </c>
      <c r="L137" s="36" t="s">
        <v>520</v>
      </c>
      <c r="M137" s="36" t="s">
        <v>553</v>
      </c>
      <c r="N137" s="37">
        <v>0.98</v>
      </c>
      <c r="O137" s="37">
        <v>1</v>
      </c>
      <c r="P137" s="38">
        <v>0.02</v>
      </c>
      <c r="Q137" s="15"/>
      <c r="R137" s="15"/>
      <c r="S137" s="15"/>
    </row>
    <row r="138" spans="1:19" ht="66" customHeight="1" outlineLevel="1" collapsed="1">
      <c r="A138" s="7" t="str">
        <f t="shared" si="2"/>
        <v>0118</v>
      </c>
      <c r="B138" s="22" t="str">
        <f>B137</f>
        <v>0118</v>
      </c>
      <c r="C138" s="23" t="s">
        <v>687</v>
      </c>
      <c r="D138" s="24"/>
      <c r="E138" s="56"/>
      <c r="F138" s="25">
        <v>132158.53099999999</v>
      </c>
      <c r="G138" s="25">
        <v>0</v>
      </c>
      <c r="H138" s="25">
        <v>132158.53099999999</v>
      </c>
      <c r="I138" s="26"/>
      <c r="J138" s="27"/>
      <c r="K138" s="28"/>
      <c r="L138" s="28"/>
      <c r="M138" s="28"/>
      <c r="N138" s="29"/>
      <c r="O138" s="29"/>
      <c r="P138" s="30"/>
      <c r="Q138" s="15"/>
      <c r="R138" s="15"/>
      <c r="S138" s="15"/>
    </row>
    <row r="139" spans="1:19" ht="63.75" hidden="1" outlineLevel="2">
      <c r="A139" s="7" t="str">
        <f t="shared" si="2"/>
        <v>011907</v>
      </c>
      <c r="B139" s="31" t="s">
        <v>688</v>
      </c>
      <c r="C139" s="32" t="s">
        <v>689</v>
      </c>
      <c r="D139" s="31" t="s">
        <v>16</v>
      </c>
      <c r="E139" s="57" t="s">
        <v>153</v>
      </c>
      <c r="F139" s="33">
        <v>73118.214999999997</v>
      </c>
      <c r="G139" s="33">
        <v>0</v>
      </c>
      <c r="H139" s="33">
        <v>73118.214999999997</v>
      </c>
      <c r="I139" s="34" t="s">
        <v>528</v>
      </c>
      <c r="J139" s="35" t="s">
        <v>690</v>
      </c>
      <c r="K139" s="36" t="s">
        <v>568</v>
      </c>
      <c r="L139" s="36" t="s">
        <v>552</v>
      </c>
      <c r="M139" s="36" t="s">
        <v>521</v>
      </c>
      <c r="N139" s="37">
        <v>148</v>
      </c>
      <c r="O139" s="37">
        <v>149</v>
      </c>
      <c r="P139" s="38">
        <v>149</v>
      </c>
      <c r="Q139" s="15"/>
      <c r="R139" s="15"/>
      <c r="S139" s="15"/>
    </row>
    <row r="140" spans="1:19" ht="76.5" hidden="1" outlineLevel="2">
      <c r="A140" s="7" t="str">
        <f t="shared" si="2"/>
        <v>011906</v>
      </c>
      <c r="B140" s="31" t="s">
        <v>688</v>
      </c>
      <c r="C140" s="32" t="s">
        <v>689</v>
      </c>
      <c r="D140" s="31" t="s">
        <v>7</v>
      </c>
      <c r="E140" s="57" t="s">
        <v>154</v>
      </c>
      <c r="F140" s="33">
        <v>38979.300999999999</v>
      </c>
      <c r="G140" s="33">
        <v>0</v>
      </c>
      <c r="H140" s="33">
        <v>38979.300999999999</v>
      </c>
      <c r="I140" s="34" t="s">
        <v>526</v>
      </c>
      <c r="J140" s="35" t="s">
        <v>691</v>
      </c>
      <c r="K140" s="36" t="s">
        <v>519</v>
      </c>
      <c r="L140" s="36" t="s">
        <v>552</v>
      </c>
      <c r="M140" s="36" t="s">
        <v>553</v>
      </c>
      <c r="N140" s="37">
        <v>37.6</v>
      </c>
      <c r="O140" s="37">
        <v>33</v>
      </c>
      <c r="P140" s="38">
        <v>33</v>
      </c>
      <c r="Q140" s="15"/>
      <c r="R140" s="15"/>
      <c r="S140" s="15"/>
    </row>
    <row r="141" spans="1:19" ht="63.75" hidden="1" outlineLevel="2">
      <c r="A141" s="7" t="str">
        <f t="shared" si="2"/>
        <v>011901</v>
      </c>
      <c r="B141" s="31" t="s">
        <v>688</v>
      </c>
      <c r="C141" s="32" t="s">
        <v>689</v>
      </c>
      <c r="D141" s="31" t="s">
        <v>90</v>
      </c>
      <c r="E141" s="57" t="s">
        <v>155</v>
      </c>
      <c r="F141" s="33">
        <v>30512.333999999999</v>
      </c>
      <c r="G141" s="33">
        <v>0</v>
      </c>
      <c r="H141" s="33">
        <v>30512.333999999999</v>
      </c>
      <c r="I141" s="34" t="s">
        <v>538</v>
      </c>
      <c r="J141" s="35" t="s">
        <v>692</v>
      </c>
      <c r="K141" s="36" t="s">
        <v>519</v>
      </c>
      <c r="L141" s="36" t="s">
        <v>552</v>
      </c>
      <c r="M141" s="36" t="s">
        <v>521</v>
      </c>
      <c r="N141" s="37">
        <v>424</v>
      </c>
      <c r="O141" s="37">
        <v>61</v>
      </c>
      <c r="P141" s="38">
        <v>61</v>
      </c>
      <c r="Q141" s="15"/>
      <c r="R141" s="15"/>
      <c r="S141" s="15"/>
    </row>
    <row r="142" spans="1:19" ht="60" hidden="1" customHeight="1" outlineLevel="2">
      <c r="A142" s="7" t="str">
        <f t="shared" si="2"/>
        <v>011911</v>
      </c>
      <c r="B142" s="31" t="s">
        <v>688</v>
      </c>
      <c r="C142" s="32" t="s">
        <v>689</v>
      </c>
      <c r="D142" s="31" t="s">
        <v>12</v>
      </c>
      <c r="E142" s="57" t="s">
        <v>156</v>
      </c>
      <c r="F142" s="33">
        <v>16774</v>
      </c>
      <c r="G142" s="33">
        <v>0</v>
      </c>
      <c r="H142" s="33">
        <v>16774</v>
      </c>
      <c r="I142" s="34" t="s">
        <v>12</v>
      </c>
      <c r="J142" s="35" t="s">
        <v>693</v>
      </c>
      <c r="K142" s="36" t="s">
        <v>568</v>
      </c>
      <c r="L142" s="36" t="s">
        <v>552</v>
      </c>
      <c r="M142" s="36" t="s">
        <v>553</v>
      </c>
      <c r="N142" s="37">
        <v>99.9</v>
      </c>
      <c r="O142" s="37">
        <v>100</v>
      </c>
      <c r="P142" s="38">
        <v>100</v>
      </c>
      <c r="Q142" s="15"/>
      <c r="R142" s="15"/>
      <c r="S142" s="15"/>
    </row>
    <row r="143" spans="1:19" ht="60" hidden="1" customHeight="1" outlineLevel="2">
      <c r="A143" s="7" t="str">
        <f t="shared" si="2"/>
        <v>011910</v>
      </c>
      <c r="B143" s="31" t="s">
        <v>688</v>
      </c>
      <c r="C143" s="32" t="s">
        <v>689</v>
      </c>
      <c r="D143" s="31" t="s">
        <v>18</v>
      </c>
      <c r="E143" s="57" t="s">
        <v>157</v>
      </c>
      <c r="F143" s="33">
        <v>11971</v>
      </c>
      <c r="G143" s="33">
        <v>0</v>
      </c>
      <c r="H143" s="33">
        <v>11971</v>
      </c>
      <c r="I143" s="34" t="s">
        <v>18</v>
      </c>
      <c r="J143" s="35" t="s">
        <v>694</v>
      </c>
      <c r="K143" s="36" t="s">
        <v>519</v>
      </c>
      <c r="L143" s="36" t="s">
        <v>552</v>
      </c>
      <c r="M143" s="36" t="s">
        <v>521</v>
      </c>
      <c r="N143" s="37">
        <v>2</v>
      </c>
      <c r="O143" s="37">
        <v>1</v>
      </c>
      <c r="P143" s="38">
        <v>1</v>
      </c>
      <c r="Q143" s="15"/>
      <c r="R143" s="15"/>
      <c r="S143" s="15"/>
    </row>
    <row r="144" spans="1:19" ht="63.75" hidden="1" outlineLevel="2">
      <c r="A144" s="7" t="str">
        <f t="shared" si="2"/>
        <v>011902</v>
      </c>
      <c r="B144" s="31" t="s">
        <v>688</v>
      </c>
      <c r="C144" s="32" t="s">
        <v>689</v>
      </c>
      <c r="D144" s="31" t="s">
        <v>92</v>
      </c>
      <c r="E144" s="57" t="s">
        <v>158</v>
      </c>
      <c r="F144" s="33">
        <v>11577.215</v>
      </c>
      <c r="G144" s="33">
        <v>0</v>
      </c>
      <c r="H144" s="33">
        <v>11577.215</v>
      </c>
      <c r="I144" s="34" t="s">
        <v>540</v>
      </c>
      <c r="J144" s="35" t="s">
        <v>695</v>
      </c>
      <c r="K144" s="36" t="s">
        <v>568</v>
      </c>
      <c r="L144" s="36" t="s">
        <v>552</v>
      </c>
      <c r="M144" s="36" t="s">
        <v>521</v>
      </c>
      <c r="N144" s="37">
        <v>1</v>
      </c>
      <c r="O144" s="37">
        <v>1.1000000000000001</v>
      </c>
      <c r="P144" s="38">
        <v>1</v>
      </c>
      <c r="Q144" s="15"/>
      <c r="R144" s="15"/>
      <c r="S144" s="15"/>
    </row>
    <row r="145" spans="1:19" ht="63.75" hidden="1" outlineLevel="2">
      <c r="A145" s="7" t="str">
        <f t="shared" si="2"/>
        <v>011909</v>
      </c>
      <c r="B145" s="31" t="s">
        <v>688</v>
      </c>
      <c r="C145" s="32" t="s">
        <v>689</v>
      </c>
      <c r="D145" s="31" t="s">
        <v>14</v>
      </c>
      <c r="E145" s="57" t="s">
        <v>159</v>
      </c>
      <c r="F145" s="33">
        <v>7380.1610000000001</v>
      </c>
      <c r="G145" s="33">
        <v>0</v>
      </c>
      <c r="H145" s="33">
        <v>7380.1610000000001</v>
      </c>
      <c r="I145" s="34" t="s">
        <v>532</v>
      </c>
      <c r="J145" s="35" t="s">
        <v>696</v>
      </c>
      <c r="K145" s="36" t="s">
        <v>519</v>
      </c>
      <c r="L145" s="36" t="s">
        <v>552</v>
      </c>
      <c r="M145" s="36" t="s">
        <v>521</v>
      </c>
      <c r="N145" s="37">
        <v>52</v>
      </c>
      <c r="O145" s="37">
        <v>2</v>
      </c>
      <c r="P145" s="38">
        <v>2</v>
      </c>
      <c r="Q145" s="15"/>
      <c r="R145" s="15"/>
      <c r="S145" s="15"/>
    </row>
    <row r="146" spans="1:19" ht="63.75" hidden="1" outlineLevel="2">
      <c r="A146" s="7" t="str">
        <f t="shared" si="2"/>
        <v>011904</v>
      </c>
      <c r="B146" s="31" t="s">
        <v>688</v>
      </c>
      <c r="C146" s="32" t="s">
        <v>689</v>
      </c>
      <c r="D146" s="31" t="s">
        <v>95</v>
      </c>
      <c r="E146" s="57" t="s">
        <v>160</v>
      </c>
      <c r="F146" s="33">
        <v>3357.8249999999998</v>
      </c>
      <c r="G146" s="33">
        <v>0</v>
      </c>
      <c r="H146" s="33">
        <v>3357.8249999999998</v>
      </c>
      <c r="I146" s="34" t="s">
        <v>522</v>
      </c>
      <c r="J146" s="35" t="s">
        <v>697</v>
      </c>
      <c r="K146" s="36" t="s">
        <v>519</v>
      </c>
      <c r="L146" s="36" t="s">
        <v>552</v>
      </c>
      <c r="M146" s="36" t="s">
        <v>521</v>
      </c>
      <c r="N146" s="37">
        <v>130</v>
      </c>
      <c r="O146" s="37">
        <v>88</v>
      </c>
      <c r="P146" s="38">
        <v>88</v>
      </c>
      <c r="Q146" s="15"/>
      <c r="R146" s="15"/>
      <c r="S146" s="15"/>
    </row>
    <row r="147" spans="1:19" ht="63.75" hidden="1" outlineLevel="2">
      <c r="A147" s="7" t="str">
        <f t="shared" si="2"/>
        <v>011905</v>
      </c>
      <c r="B147" s="31" t="s">
        <v>688</v>
      </c>
      <c r="C147" s="32" t="s">
        <v>689</v>
      </c>
      <c r="D147" s="31" t="s">
        <v>66</v>
      </c>
      <c r="E147" s="57" t="s">
        <v>161</v>
      </c>
      <c r="F147" s="33">
        <v>2934.5830000000001</v>
      </c>
      <c r="G147" s="33">
        <v>0</v>
      </c>
      <c r="H147" s="33">
        <v>2934.5830000000001</v>
      </c>
      <c r="I147" s="34" t="s">
        <v>524</v>
      </c>
      <c r="J147" s="35" t="s">
        <v>698</v>
      </c>
      <c r="K147" s="36" t="s">
        <v>519</v>
      </c>
      <c r="L147" s="36" t="s">
        <v>552</v>
      </c>
      <c r="M147" s="36" t="s">
        <v>553</v>
      </c>
      <c r="N147" s="37">
        <v>25</v>
      </c>
      <c r="O147" s="37">
        <v>10</v>
      </c>
      <c r="P147" s="38">
        <v>10</v>
      </c>
      <c r="Q147" s="15"/>
      <c r="R147" s="15"/>
      <c r="S147" s="15"/>
    </row>
    <row r="148" spans="1:19" ht="63.75" hidden="1" outlineLevel="2">
      <c r="A148" s="7" t="str">
        <f t="shared" si="2"/>
        <v>011912</v>
      </c>
      <c r="B148" s="31" t="s">
        <v>688</v>
      </c>
      <c r="C148" s="32" t="s">
        <v>689</v>
      </c>
      <c r="D148" s="31" t="s">
        <v>33</v>
      </c>
      <c r="E148" s="57" t="s">
        <v>162</v>
      </c>
      <c r="F148" s="33">
        <v>2547</v>
      </c>
      <c r="G148" s="33">
        <v>0</v>
      </c>
      <c r="H148" s="33">
        <v>2547</v>
      </c>
      <c r="I148" s="34" t="s">
        <v>33</v>
      </c>
      <c r="J148" s="35" t="s">
        <v>699</v>
      </c>
      <c r="K148" s="36" t="s">
        <v>568</v>
      </c>
      <c r="L148" s="36" t="s">
        <v>552</v>
      </c>
      <c r="M148" s="36" t="s">
        <v>553</v>
      </c>
      <c r="N148" s="37">
        <v>88</v>
      </c>
      <c r="O148" s="37">
        <v>100</v>
      </c>
      <c r="P148" s="38">
        <v>100</v>
      </c>
      <c r="Q148" s="15"/>
      <c r="R148" s="15"/>
      <c r="S148" s="15"/>
    </row>
    <row r="149" spans="1:19" ht="63.75" hidden="1" outlineLevel="2">
      <c r="A149" s="7" t="str">
        <f t="shared" si="2"/>
        <v>011903</v>
      </c>
      <c r="B149" s="31" t="s">
        <v>688</v>
      </c>
      <c r="C149" s="32" t="s">
        <v>689</v>
      </c>
      <c r="D149" s="31" t="s">
        <v>23</v>
      </c>
      <c r="E149" s="57" t="s">
        <v>163</v>
      </c>
      <c r="F149" s="33">
        <v>2048.0619999999999</v>
      </c>
      <c r="G149" s="33">
        <v>0</v>
      </c>
      <c r="H149" s="33">
        <v>2048.0619999999999</v>
      </c>
      <c r="I149" s="34" t="s">
        <v>542</v>
      </c>
      <c r="J149" s="35" t="s">
        <v>700</v>
      </c>
      <c r="K149" s="36" t="s">
        <v>519</v>
      </c>
      <c r="L149" s="36" t="s">
        <v>552</v>
      </c>
      <c r="M149" s="36" t="s">
        <v>521</v>
      </c>
      <c r="N149" s="37">
        <v>45</v>
      </c>
      <c r="O149" s="37">
        <v>45</v>
      </c>
      <c r="P149" s="38">
        <v>45</v>
      </c>
      <c r="Q149" s="15"/>
      <c r="R149" s="15"/>
      <c r="S149" s="15"/>
    </row>
    <row r="150" spans="1:19" ht="63.75" hidden="1" outlineLevel="2">
      <c r="A150" s="7" t="str">
        <f t="shared" si="2"/>
        <v>011908</v>
      </c>
      <c r="B150" s="31" t="s">
        <v>688</v>
      </c>
      <c r="C150" s="32" t="s">
        <v>689</v>
      </c>
      <c r="D150" s="31" t="s">
        <v>10</v>
      </c>
      <c r="E150" s="57" t="s">
        <v>164</v>
      </c>
      <c r="F150" s="33">
        <v>740</v>
      </c>
      <c r="G150" s="33">
        <v>0</v>
      </c>
      <c r="H150" s="33">
        <v>740</v>
      </c>
      <c r="I150" s="34" t="s">
        <v>530</v>
      </c>
      <c r="J150" s="35" t="s">
        <v>701</v>
      </c>
      <c r="K150" s="36" t="s">
        <v>568</v>
      </c>
      <c r="L150" s="36" t="s">
        <v>552</v>
      </c>
      <c r="M150" s="36" t="s">
        <v>521</v>
      </c>
      <c r="N150" s="37">
        <v>26</v>
      </c>
      <c r="O150" s="37">
        <v>26.1</v>
      </c>
      <c r="P150" s="38">
        <v>26</v>
      </c>
      <c r="Q150" s="15"/>
      <c r="R150" s="15"/>
      <c r="S150" s="15"/>
    </row>
    <row r="151" spans="1:19" ht="63.75" hidden="1" outlineLevel="2">
      <c r="A151" s="7" t="str">
        <f t="shared" si="2"/>
        <v>011913</v>
      </c>
      <c r="B151" s="31" t="s">
        <v>688</v>
      </c>
      <c r="C151" s="32" t="s">
        <v>689</v>
      </c>
      <c r="D151" s="31" t="s">
        <v>35</v>
      </c>
      <c r="E151" s="57" t="s">
        <v>165</v>
      </c>
      <c r="F151" s="33">
        <v>476</v>
      </c>
      <c r="G151" s="33">
        <v>0</v>
      </c>
      <c r="H151" s="33">
        <v>476</v>
      </c>
      <c r="I151" s="34" t="s">
        <v>35</v>
      </c>
      <c r="J151" s="35" t="s">
        <v>702</v>
      </c>
      <c r="K151" s="36" t="s">
        <v>519</v>
      </c>
      <c r="L151" s="36" t="s">
        <v>552</v>
      </c>
      <c r="M151" s="36" t="s">
        <v>553</v>
      </c>
      <c r="N151" s="37">
        <v>20</v>
      </c>
      <c r="O151" s="37">
        <v>20</v>
      </c>
      <c r="P151" s="38">
        <v>20</v>
      </c>
      <c r="Q151" s="15"/>
      <c r="R151" s="15"/>
      <c r="S151" s="15"/>
    </row>
    <row r="152" spans="1:19" ht="102" customHeight="1" outlineLevel="1" collapsed="1">
      <c r="A152" s="7" t="str">
        <f t="shared" si="2"/>
        <v>0119</v>
      </c>
      <c r="B152" s="22" t="str">
        <f>B151</f>
        <v>0119</v>
      </c>
      <c r="C152" s="23" t="s">
        <v>703</v>
      </c>
      <c r="D152" s="24"/>
      <c r="E152" s="56"/>
      <c r="F152" s="25">
        <v>202415.696</v>
      </c>
      <c r="G152" s="25">
        <v>0</v>
      </c>
      <c r="H152" s="25">
        <v>202415.696</v>
      </c>
      <c r="I152" s="26"/>
      <c r="J152" s="27"/>
      <c r="K152" s="28"/>
      <c r="L152" s="28"/>
      <c r="M152" s="28"/>
      <c r="N152" s="29"/>
      <c r="O152" s="29"/>
      <c r="P152" s="30"/>
      <c r="Q152" s="15"/>
      <c r="R152" s="15"/>
      <c r="S152" s="15"/>
    </row>
    <row r="153" spans="1:19" ht="89.25" hidden="1" outlineLevel="2">
      <c r="A153" s="7" t="str">
        <f t="shared" si="2"/>
        <v>012002</v>
      </c>
      <c r="B153" s="31" t="s">
        <v>704</v>
      </c>
      <c r="C153" s="32" t="s">
        <v>705</v>
      </c>
      <c r="D153" s="31" t="s">
        <v>92</v>
      </c>
      <c r="E153" s="57" t="s">
        <v>471</v>
      </c>
      <c r="F153" s="33">
        <v>24986.695</v>
      </c>
      <c r="G153" s="33">
        <v>0</v>
      </c>
      <c r="H153" s="33">
        <v>24986.695</v>
      </c>
      <c r="I153" s="34" t="s">
        <v>542</v>
      </c>
      <c r="J153" s="35" t="s">
        <v>706</v>
      </c>
      <c r="K153" s="36" t="s">
        <v>551</v>
      </c>
      <c r="L153" s="36" t="s">
        <v>520</v>
      </c>
      <c r="M153" s="36" t="s">
        <v>521</v>
      </c>
      <c r="N153" s="37">
        <v>1</v>
      </c>
      <c r="O153" s="37">
        <v>1</v>
      </c>
      <c r="P153" s="38">
        <v>1</v>
      </c>
      <c r="Q153" s="15"/>
      <c r="R153" s="15"/>
      <c r="S153" s="15"/>
    </row>
    <row r="154" spans="1:19" ht="89.25" hidden="1" outlineLevel="2">
      <c r="A154" s="7" t="str">
        <f t="shared" si="2"/>
        <v>012002</v>
      </c>
      <c r="B154" s="31" t="s">
        <v>704</v>
      </c>
      <c r="C154" s="32" t="s">
        <v>705</v>
      </c>
      <c r="D154" s="31" t="s">
        <v>92</v>
      </c>
      <c r="E154" s="57" t="s">
        <v>471</v>
      </c>
      <c r="F154" s="33">
        <v>0</v>
      </c>
      <c r="G154" s="33">
        <v>0</v>
      </c>
      <c r="H154" s="33">
        <v>0</v>
      </c>
      <c r="I154" s="34" t="s">
        <v>522</v>
      </c>
      <c r="J154" s="35" t="s">
        <v>707</v>
      </c>
      <c r="K154" s="36" t="s">
        <v>551</v>
      </c>
      <c r="L154" s="36" t="s">
        <v>520</v>
      </c>
      <c r="M154" s="36" t="s">
        <v>521</v>
      </c>
      <c r="N154" s="37">
        <v>1</v>
      </c>
      <c r="O154" s="37">
        <v>1</v>
      </c>
      <c r="P154" s="38">
        <v>1</v>
      </c>
      <c r="Q154" s="15"/>
      <c r="R154" s="15"/>
      <c r="S154" s="15"/>
    </row>
    <row r="155" spans="1:19" ht="89.25" hidden="1" outlineLevel="2">
      <c r="A155" s="7" t="str">
        <f t="shared" si="2"/>
        <v>012002</v>
      </c>
      <c r="B155" s="31" t="s">
        <v>704</v>
      </c>
      <c r="C155" s="32" t="s">
        <v>705</v>
      </c>
      <c r="D155" s="31" t="s">
        <v>92</v>
      </c>
      <c r="E155" s="57" t="s">
        <v>471</v>
      </c>
      <c r="F155" s="33">
        <v>0</v>
      </c>
      <c r="G155" s="33">
        <v>0</v>
      </c>
      <c r="H155" s="33">
        <v>0</v>
      </c>
      <c r="I155" s="34" t="s">
        <v>524</v>
      </c>
      <c r="J155" s="35" t="s">
        <v>708</v>
      </c>
      <c r="K155" s="36" t="s">
        <v>551</v>
      </c>
      <c r="L155" s="36" t="s">
        <v>520</v>
      </c>
      <c r="M155" s="36" t="s">
        <v>521</v>
      </c>
      <c r="N155" s="37">
        <v>1</v>
      </c>
      <c r="O155" s="37">
        <v>1</v>
      </c>
      <c r="P155" s="38">
        <v>1</v>
      </c>
      <c r="Q155" s="15"/>
      <c r="R155" s="15"/>
      <c r="S155" s="15"/>
    </row>
    <row r="156" spans="1:19" ht="89.25" hidden="1" outlineLevel="2">
      <c r="A156" s="7" t="str">
        <f t="shared" si="2"/>
        <v>012002</v>
      </c>
      <c r="B156" s="31" t="s">
        <v>704</v>
      </c>
      <c r="C156" s="32" t="s">
        <v>705</v>
      </c>
      <c r="D156" s="31" t="s">
        <v>92</v>
      </c>
      <c r="E156" s="57" t="s">
        <v>471</v>
      </c>
      <c r="F156" s="33">
        <v>0</v>
      </c>
      <c r="G156" s="33">
        <v>0</v>
      </c>
      <c r="H156" s="33">
        <v>0</v>
      </c>
      <c r="I156" s="34" t="s">
        <v>526</v>
      </c>
      <c r="J156" s="35" t="s">
        <v>709</v>
      </c>
      <c r="K156" s="36" t="s">
        <v>519</v>
      </c>
      <c r="L156" s="36" t="s">
        <v>520</v>
      </c>
      <c r="M156" s="36" t="s">
        <v>521</v>
      </c>
      <c r="N156" s="37">
        <v>1</v>
      </c>
      <c r="O156" s="37">
        <v>1</v>
      </c>
      <c r="P156" s="38">
        <v>1</v>
      </c>
      <c r="Q156" s="15"/>
      <c r="R156" s="15"/>
      <c r="S156" s="15"/>
    </row>
    <row r="157" spans="1:19" ht="89.25" hidden="1" outlineLevel="2">
      <c r="A157" s="7" t="str">
        <f t="shared" si="2"/>
        <v>012002</v>
      </c>
      <c r="B157" s="31" t="s">
        <v>704</v>
      </c>
      <c r="C157" s="32" t="s">
        <v>705</v>
      </c>
      <c r="D157" s="31" t="s">
        <v>92</v>
      </c>
      <c r="E157" s="57" t="s">
        <v>471</v>
      </c>
      <c r="F157" s="33">
        <v>0</v>
      </c>
      <c r="G157" s="33">
        <v>0</v>
      </c>
      <c r="H157" s="33">
        <v>0</v>
      </c>
      <c r="I157" s="34" t="s">
        <v>528</v>
      </c>
      <c r="J157" s="35" t="s">
        <v>710</v>
      </c>
      <c r="K157" s="36" t="s">
        <v>519</v>
      </c>
      <c r="L157" s="36" t="s">
        <v>520</v>
      </c>
      <c r="M157" s="36" t="s">
        <v>521</v>
      </c>
      <c r="N157" s="37"/>
      <c r="O157" s="37">
        <v>1</v>
      </c>
      <c r="P157" s="38">
        <v>1</v>
      </c>
      <c r="Q157" s="15"/>
      <c r="R157" s="15"/>
      <c r="S157" s="15"/>
    </row>
    <row r="158" spans="1:19" ht="51" hidden="1" outlineLevel="2">
      <c r="A158" s="7" t="str">
        <f t="shared" si="2"/>
        <v>012009</v>
      </c>
      <c r="B158" s="31" t="s">
        <v>704</v>
      </c>
      <c r="C158" s="32" t="s">
        <v>705</v>
      </c>
      <c r="D158" s="31" t="s">
        <v>14</v>
      </c>
      <c r="E158" s="57" t="s">
        <v>472</v>
      </c>
      <c r="F158" s="33">
        <v>19400</v>
      </c>
      <c r="G158" s="33">
        <v>0</v>
      </c>
      <c r="H158" s="33">
        <v>19400</v>
      </c>
      <c r="I158" s="34" t="s">
        <v>35</v>
      </c>
      <c r="J158" s="35" t="s">
        <v>711</v>
      </c>
      <c r="K158" s="36" t="s">
        <v>551</v>
      </c>
      <c r="L158" s="36" t="s">
        <v>520</v>
      </c>
      <c r="M158" s="36" t="s">
        <v>553</v>
      </c>
      <c r="N158" s="37">
        <v>100</v>
      </c>
      <c r="O158" s="37">
        <v>100</v>
      </c>
      <c r="P158" s="38">
        <v>100</v>
      </c>
      <c r="Q158" s="15"/>
      <c r="R158" s="15"/>
      <c r="S158" s="15"/>
    </row>
    <row r="159" spans="1:19" ht="51" hidden="1" outlineLevel="2">
      <c r="A159" s="7" t="str">
        <f t="shared" si="2"/>
        <v>012009</v>
      </c>
      <c r="B159" s="31" t="s">
        <v>704</v>
      </c>
      <c r="C159" s="32" t="s">
        <v>705</v>
      </c>
      <c r="D159" s="31" t="s">
        <v>14</v>
      </c>
      <c r="E159" s="57" t="s">
        <v>472</v>
      </c>
      <c r="F159" s="33">
        <v>0</v>
      </c>
      <c r="G159" s="33">
        <v>0</v>
      </c>
      <c r="H159" s="33">
        <v>0</v>
      </c>
      <c r="I159" s="34" t="s">
        <v>37</v>
      </c>
      <c r="J159" s="35" t="s">
        <v>712</v>
      </c>
      <c r="K159" s="36" t="s">
        <v>551</v>
      </c>
      <c r="L159" s="36" t="s">
        <v>520</v>
      </c>
      <c r="M159" s="36" t="s">
        <v>553</v>
      </c>
      <c r="N159" s="37">
        <v>100</v>
      </c>
      <c r="O159" s="37">
        <v>100</v>
      </c>
      <c r="P159" s="38">
        <v>100</v>
      </c>
      <c r="Q159" s="15"/>
      <c r="R159" s="15"/>
      <c r="S159" s="15"/>
    </row>
    <row r="160" spans="1:19" ht="51" hidden="1" outlineLevel="2">
      <c r="A160" s="7" t="str">
        <f t="shared" si="2"/>
        <v>012009</v>
      </c>
      <c r="B160" s="31" t="s">
        <v>704</v>
      </c>
      <c r="C160" s="32" t="s">
        <v>705</v>
      </c>
      <c r="D160" s="31" t="s">
        <v>14</v>
      </c>
      <c r="E160" s="57" t="s">
        <v>472</v>
      </c>
      <c r="F160" s="33">
        <v>0</v>
      </c>
      <c r="G160" s="33">
        <v>0</v>
      </c>
      <c r="H160" s="33">
        <v>0</v>
      </c>
      <c r="I160" s="34" t="s">
        <v>39</v>
      </c>
      <c r="J160" s="35" t="s">
        <v>713</v>
      </c>
      <c r="K160" s="36" t="s">
        <v>551</v>
      </c>
      <c r="L160" s="36" t="s">
        <v>520</v>
      </c>
      <c r="M160" s="36" t="s">
        <v>553</v>
      </c>
      <c r="N160" s="37">
        <v>90</v>
      </c>
      <c r="O160" s="37">
        <v>90</v>
      </c>
      <c r="P160" s="38">
        <v>90</v>
      </c>
      <c r="Q160" s="15"/>
      <c r="R160" s="15"/>
      <c r="S160" s="15"/>
    </row>
    <row r="161" spans="1:19" ht="38.25" hidden="1" outlineLevel="2">
      <c r="A161" s="7" t="str">
        <f t="shared" si="2"/>
        <v>012001</v>
      </c>
      <c r="B161" s="31" t="s">
        <v>704</v>
      </c>
      <c r="C161" s="32" t="s">
        <v>705</v>
      </c>
      <c r="D161" s="31" t="s">
        <v>90</v>
      </c>
      <c r="E161" s="57" t="s">
        <v>473</v>
      </c>
      <c r="F161" s="33">
        <v>15500</v>
      </c>
      <c r="G161" s="33">
        <v>0</v>
      </c>
      <c r="H161" s="33">
        <v>15500</v>
      </c>
      <c r="I161" s="34" t="s">
        <v>538</v>
      </c>
      <c r="J161" s="35" t="s">
        <v>714</v>
      </c>
      <c r="K161" s="36" t="s">
        <v>551</v>
      </c>
      <c r="L161" s="36" t="s">
        <v>520</v>
      </c>
      <c r="M161" s="36" t="s">
        <v>553</v>
      </c>
      <c r="N161" s="37">
        <v>100</v>
      </c>
      <c r="O161" s="37">
        <v>100</v>
      </c>
      <c r="P161" s="38">
        <v>100</v>
      </c>
      <c r="Q161" s="15"/>
      <c r="R161" s="15"/>
      <c r="S161" s="15"/>
    </row>
    <row r="162" spans="1:19" ht="38.25" hidden="1" outlineLevel="2">
      <c r="A162" s="7" t="str">
        <f t="shared" si="2"/>
        <v>012001</v>
      </c>
      <c r="B162" s="31" t="s">
        <v>704</v>
      </c>
      <c r="C162" s="32" t="s">
        <v>705</v>
      </c>
      <c r="D162" s="31" t="s">
        <v>90</v>
      </c>
      <c r="E162" s="57" t="s">
        <v>473</v>
      </c>
      <c r="F162" s="33">
        <v>0</v>
      </c>
      <c r="G162" s="33">
        <v>0</v>
      </c>
      <c r="H162" s="33">
        <v>0</v>
      </c>
      <c r="I162" s="34" t="s">
        <v>540</v>
      </c>
      <c r="J162" s="35" t="s">
        <v>715</v>
      </c>
      <c r="K162" s="36" t="s">
        <v>519</v>
      </c>
      <c r="L162" s="36" t="s">
        <v>520</v>
      </c>
      <c r="M162" s="36" t="s">
        <v>521</v>
      </c>
      <c r="N162" s="37">
        <v>177.75</v>
      </c>
      <c r="O162" s="37">
        <v>148.37</v>
      </c>
      <c r="P162" s="38">
        <v>148.37</v>
      </c>
      <c r="Q162" s="15"/>
      <c r="R162" s="15"/>
      <c r="S162" s="15"/>
    </row>
    <row r="163" spans="1:19" ht="51" hidden="1" outlineLevel="2">
      <c r="A163" s="7" t="str">
        <f t="shared" si="2"/>
        <v>012006</v>
      </c>
      <c r="B163" s="31" t="s">
        <v>704</v>
      </c>
      <c r="C163" s="32" t="s">
        <v>705</v>
      </c>
      <c r="D163" s="31" t="s">
        <v>7</v>
      </c>
      <c r="E163" s="57" t="s">
        <v>474</v>
      </c>
      <c r="F163" s="33">
        <v>9750</v>
      </c>
      <c r="G163" s="33">
        <v>0</v>
      </c>
      <c r="H163" s="33">
        <v>9750</v>
      </c>
      <c r="I163" s="34" t="s">
        <v>18</v>
      </c>
      <c r="J163" s="35" t="s">
        <v>716</v>
      </c>
      <c r="K163" s="36" t="s">
        <v>519</v>
      </c>
      <c r="L163" s="36" t="s">
        <v>520</v>
      </c>
      <c r="M163" s="36" t="s">
        <v>521</v>
      </c>
      <c r="N163" s="37">
        <v>4</v>
      </c>
      <c r="O163" s="37">
        <v>2</v>
      </c>
      <c r="P163" s="38">
        <v>2</v>
      </c>
      <c r="Q163" s="15"/>
      <c r="R163" s="15"/>
      <c r="S163" s="15"/>
    </row>
    <row r="164" spans="1:19" ht="51" hidden="1" outlineLevel="2">
      <c r="A164" s="7" t="str">
        <f t="shared" si="2"/>
        <v>012006</v>
      </c>
      <c r="B164" s="31" t="s">
        <v>704</v>
      </c>
      <c r="C164" s="32" t="s">
        <v>705</v>
      </c>
      <c r="D164" s="31" t="s">
        <v>7</v>
      </c>
      <c r="E164" s="57" t="s">
        <v>474</v>
      </c>
      <c r="F164" s="33">
        <v>0</v>
      </c>
      <c r="G164" s="33">
        <v>0</v>
      </c>
      <c r="H164" s="33">
        <v>0</v>
      </c>
      <c r="I164" s="34" t="s">
        <v>12</v>
      </c>
      <c r="J164" s="35" t="s">
        <v>717</v>
      </c>
      <c r="K164" s="36" t="s">
        <v>519</v>
      </c>
      <c r="L164" s="36" t="s">
        <v>520</v>
      </c>
      <c r="M164" s="36" t="s">
        <v>521</v>
      </c>
      <c r="N164" s="37">
        <v>4</v>
      </c>
      <c r="O164" s="37">
        <v>1</v>
      </c>
      <c r="P164" s="38">
        <v>1</v>
      </c>
      <c r="Q164" s="15"/>
      <c r="R164" s="15"/>
      <c r="S164" s="15"/>
    </row>
    <row r="165" spans="1:19" ht="51" hidden="1" outlineLevel="2">
      <c r="A165" s="7" t="str">
        <f t="shared" si="2"/>
        <v>012006</v>
      </c>
      <c r="B165" s="31" t="s">
        <v>704</v>
      </c>
      <c r="C165" s="32" t="s">
        <v>705</v>
      </c>
      <c r="D165" s="31" t="s">
        <v>7</v>
      </c>
      <c r="E165" s="57" t="s">
        <v>474</v>
      </c>
      <c r="F165" s="33">
        <v>0</v>
      </c>
      <c r="G165" s="33">
        <v>0</v>
      </c>
      <c r="H165" s="33">
        <v>0</v>
      </c>
      <c r="I165" s="34" t="s">
        <v>33</v>
      </c>
      <c r="J165" s="35" t="s">
        <v>718</v>
      </c>
      <c r="K165" s="36" t="s">
        <v>519</v>
      </c>
      <c r="L165" s="36" t="s">
        <v>520</v>
      </c>
      <c r="M165" s="36" t="s">
        <v>521</v>
      </c>
      <c r="N165" s="37">
        <v>2</v>
      </c>
      <c r="O165" s="37">
        <v>2</v>
      </c>
      <c r="P165" s="38">
        <v>2</v>
      </c>
      <c r="Q165" s="15"/>
      <c r="R165" s="15"/>
      <c r="S165" s="15"/>
    </row>
    <row r="166" spans="1:19" ht="51" hidden="1" outlineLevel="2">
      <c r="A166" s="7" t="str">
        <f t="shared" si="2"/>
        <v>012003</v>
      </c>
      <c r="B166" s="31" t="s">
        <v>704</v>
      </c>
      <c r="C166" s="32" t="s">
        <v>705</v>
      </c>
      <c r="D166" s="31" t="s">
        <v>23</v>
      </c>
      <c r="E166" s="57" t="s">
        <v>475</v>
      </c>
      <c r="F166" s="33">
        <v>2450</v>
      </c>
      <c r="G166" s="33">
        <v>0</v>
      </c>
      <c r="H166" s="33">
        <v>2450</v>
      </c>
      <c r="I166" s="34" t="s">
        <v>530</v>
      </c>
      <c r="J166" s="35" t="s">
        <v>719</v>
      </c>
      <c r="K166" s="36" t="s">
        <v>519</v>
      </c>
      <c r="L166" s="36" t="s">
        <v>520</v>
      </c>
      <c r="M166" s="36" t="s">
        <v>521</v>
      </c>
      <c r="N166" s="37">
        <v>0.6</v>
      </c>
      <c r="O166" s="37">
        <v>1</v>
      </c>
      <c r="P166" s="38">
        <v>1</v>
      </c>
      <c r="Q166" s="15"/>
      <c r="R166" s="15"/>
      <c r="S166" s="15"/>
    </row>
    <row r="167" spans="1:19" ht="38.25" hidden="1" outlineLevel="2">
      <c r="A167" s="7" t="str">
        <f t="shared" si="2"/>
        <v>012003</v>
      </c>
      <c r="B167" s="31" t="s">
        <v>704</v>
      </c>
      <c r="C167" s="32" t="s">
        <v>705</v>
      </c>
      <c r="D167" s="31" t="s">
        <v>23</v>
      </c>
      <c r="E167" s="57" t="s">
        <v>475</v>
      </c>
      <c r="F167" s="33">
        <v>0</v>
      </c>
      <c r="G167" s="33">
        <v>0</v>
      </c>
      <c r="H167" s="33">
        <v>0</v>
      </c>
      <c r="I167" s="34" t="s">
        <v>532</v>
      </c>
      <c r="J167" s="35" t="s">
        <v>720</v>
      </c>
      <c r="K167" s="36" t="s">
        <v>519</v>
      </c>
      <c r="L167" s="36" t="s">
        <v>520</v>
      </c>
      <c r="M167" s="36" t="s">
        <v>521</v>
      </c>
      <c r="N167" s="37">
        <v>4</v>
      </c>
      <c r="O167" s="37">
        <v>1</v>
      </c>
      <c r="P167" s="38">
        <v>1</v>
      </c>
      <c r="Q167" s="15"/>
      <c r="R167" s="15"/>
      <c r="S167" s="15"/>
    </row>
    <row r="168" spans="1:19" ht="75.75" customHeight="1" outlineLevel="1" collapsed="1">
      <c r="A168" s="7" t="str">
        <f t="shared" si="2"/>
        <v>0120</v>
      </c>
      <c r="B168" s="22" t="str">
        <f>B167</f>
        <v>0120</v>
      </c>
      <c r="C168" s="23" t="s">
        <v>721</v>
      </c>
      <c r="D168" s="24"/>
      <c r="E168" s="56"/>
      <c r="F168" s="25">
        <v>72086.695000000007</v>
      </c>
      <c r="G168" s="25">
        <v>0</v>
      </c>
      <c r="H168" s="25">
        <v>72086.695000000007</v>
      </c>
      <c r="I168" s="26"/>
      <c r="J168" s="27"/>
      <c r="K168" s="28"/>
      <c r="L168" s="28"/>
      <c r="M168" s="28"/>
      <c r="N168" s="29"/>
      <c r="O168" s="29"/>
      <c r="P168" s="30"/>
      <c r="Q168" s="15"/>
      <c r="R168" s="15"/>
      <c r="S168" s="15"/>
    </row>
    <row r="169" spans="1:19" ht="63.75" hidden="1" outlineLevel="2">
      <c r="A169" s="7" t="str">
        <f t="shared" si="2"/>
        <v>012106</v>
      </c>
      <c r="B169" s="31" t="s">
        <v>722</v>
      </c>
      <c r="C169" s="32" t="s">
        <v>723</v>
      </c>
      <c r="D169" s="31" t="s">
        <v>7</v>
      </c>
      <c r="E169" s="57" t="s">
        <v>8</v>
      </c>
      <c r="F169" s="33">
        <v>43969</v>
      </c>
      <c r="G169" s="33">
        <v>0</v>
      </c>
      <c r="H169" s="33">
        <v>43969</v>
      </c>
      <c r="I169" s="34" t="s">
        <v>538</v>
      </c>
      <c r="J169" s="35" t="s">
        <v>724</v>
      </c>
      <c r="K169" s="36" t="s">
        <v>519</v>
      </c>
      <c r="L169" s="36" t="s">
        <v>520</v>
      </c>
      <c r="M169" s="36" t="s">
        <v>521</v>
      </c>
      <c r="N169" s="37">
        <v>1300</v>
      </c>
      <c r="O169" s="37">
        <v>352</v>
      </c>
      <c r="P169" s="38">
        <v>352</v>
      </c>
      <c r="Q169" s="15"/>
      <c r="R169" s="15"/>
      <c r="S169" s="15"/>
    </row>
    <row r="170" spans="1:19" ht="63.75" hidden="1" outlineLevel="2">
      <c r="A170" s="7" t="str">
        <f t="shared" si="2"/>
        <v>012106</v>
      </c>
      <c r="B170" s="31" t="s">
        <v>722</v>
      </c>
      <c r="C170" s="32" t="s">
        <v>723</v>
      </c>
      <c r="D170" s="31" t="s">
        <v>7</v>
      </c>
      <c r="E170" s="57" t="s">
        <v>8</v>
      </c>
      <c r="F170" s="33">
        <v>0</v>
      </c>
      <c r="G170" s="33">
        <v>0</v>
      </c>
      <c r="H170" s="33">
        <v>0</v>
      </c>
      <c r="I170" s="34" t="s">
        <v>540</v>
      </c>
      <c r="J170" s="35" t="s">
        <v>725</v>
      </c>
      <c r="K170" s="36" t="s">
        <v>519</v>
      </c>
      <c r="L170" s="36" t="s">
        <v>520</v>
      </c>
      <c r="M170" s="36" t="s">
        <v>521</v>
      </c>
      <c r="N170" s="37">
        <v>28000</v>
      </c>
      <c r="O170" s="37">
        <v>14000</v>
      </c>
      <c r="P170" s="38">
        <v>14000</v>
      </c>
      <c r="Q170" s="15"/>
      <c r="R170" s="15"/>
      <c r="S170" s="15"/>
    </row>
    <row r="171" spans="1:19" ht="63.75" hidden="1" outlineLevel="2">
      <c r="A171" s="7" t="str">
        <f t="shared" si="2"/>
        <v>012106</v>
      </c>
      <c r="B171" s="31" t="s">
        <v>722</v>
      </c>
      <c r="C171" s="32" t="s">
        <v>723</v>
      </c>
      <c r="D171" s="31" t="s">
        <v>7</v>
      </c>
      <c r="E171" s="57" t="s">
        <v>8</v>
      </c>
      <c r="F171" s="33">
        <v>0</v>
      </c>
      <c r="G171" s="33">
        <v>0</v>
      </c>
      <c r="H171" s="33">
        <v>0</v>
      </c>
      <c r="I171" s="34" t="s">
        <v>542</v>
      </c>
      <c r="J171" s="35" t="s">
        <v>726</v>
      </c>
      <c r="K171" s="36" t="s">
        <v>519</v>
      </c>
      <c r="L171" s="36" t="s">
        <v>520</v>
      </c>
      <c r="M171" s="36" t="s">
        <v>521</v>
      </c>
      <c r="N171" s="37">
        <v>20000000</v>
      </c>
      <c r="O171" s="37">
        <v>5000000</v>
      </c>
      <c r="P171" s="38">
        <v>5000000</v>
      </c>
      <c r="Q171" s="15"/>
      <c r="R171" s="15"/>
      <c r="S171" s="15"/>
    </row>
    <row r="172" spans="1:19" ht="63.75" hidden="1" outlineLevel="2">
      <c r="A172" s="7" t="str">
        <f t="shared" si="2"/>
        <v>012106</v>
      </c>
      <c r="B172" s="31" t="s">
        <v>722</v>
      </c>
      <c r="C172" s="32" t="s">
        <v>723</v>
      </c>
      <c r="D172" s="31" t="s">
        <v>7</v>
      </c>
      <c r="E172" s="57" t="s">
        <v>8</v>
      </c>
      <c r="F172" s="33">
        <v>0</v>
      </c>
      <c r="G172" s="33">
        <v>0</v>
      </c>
      <c r="H172" s="33">
        <v>0</v>
      </c>
      <c r="I172" s="34" t="s">
        <v>522</v>
      </c>
      <c r="J172" s="35" t="s">
        <v>727</v>
      </c>
      <c r="K172" s="36" t="s">
        <v>519</v>
      </c>
      <c r="L172" s="36" t="s">
        <v>520</v>
      </c>
      <c r="M172" s="36" t="s">
        <v>521</v>
      </c>
      <c r="N172" s="37">
        <v>2100</v>
      </c>
      <c r="O172" s="37">
        <v>2100</v>
      </c>
      <c r="P172" s="38">
        <v>2100</v>
      </c>
      <c r="Q172" s="15"/>
      <c r="R172" s="15"/>
      <c r="S172" s="15"/>
    </row>
    <row r="173" spans="1:19" ht="63.75" hidden="1" outlineLevel="2">
      <c r="A173" s="7" t="str">
        <f t="shared" si="2"/>
        <v>012106</v>
      </c>
      <c r="B173" s="31" t="s">
        <v>722</v>
      </c>
      <c r="C173" s="32" t="s">
        <v>723</v>
      </c>
      <c r="D173" s="31" t="s">
        <v>7</v>
      </c>
      <c r="E173" s="57" t="s">
        <v>8</v>
      </c>
      <c r="F173" s="33">
        <v>0</v>
      </c>
      <c r="G173" s="33">
        <v>0</v>
      </c>
      <c r="H173" s="33">
        <v>0</v>
      </c>
      <c r="I173" s="34" t="s">
        <v>524</v>
      </c>
      <c r="J173" s="35" t="s">
        <v>728</v>
      </c>
      <c r="K173" s="36" t="s">
        <v>519</v>
      </c>
      <c r="L173" s="36" t="s">
        <v>520</v>
      </c>
      <c r="M173" s="36" t="s">
        <v>521</v>
      </c>
      <c r="N173" s="37">
        <v>29000</v>
      </c>
      <c r="O173" s="37">
        <v>13440</v>
      </c>
      <c r="P173" s="38">
        <v>13440</v>
      </c>
      <c r="Q173" s="15"/>
      <c r="R173" s="15"/>
      <c r="S173" s="15"/>
    </row>
    <row r="174" spans="1:19" ht="63.75" hidden="1" outlineLevel="2">
      <c r="A174" s="7" t="str">
        <f t="shared" si="2"/>
        <v>012106</v>
      </c>
      <c r="B174" s="31" t="s">
        <v>722</v>
      </c>
      <c r="C174" s="32" t="s">
        <v>723</v>
      </c>
      <c r="D174" s="31" t="s">
        <v>7</v>
      </c>
      <c r="E174" s="57" t="s">
        <v>8</v>
      </c>
      <c r="F174" s="33">
        <v>0</v>
      </c>
      <c r="G174" s="33">
        <v>0</v>
      </c>
      <c r="H174" s="33">
        <v>0</v>
      </c>
      <c r="I174" s="34" t="s">
        <v>526</v>
      </c>
      <c r="J174" s="35" t="s">
        <v>729</v>
      </c>
      <c r="K174" s="36" t="s">
        <v>519</v>
      </c>
      <c r="L174" s="36" t="s">
        <v>520</v>
      </c>
      <c r="M174" s="36" t="s">
        <v>521</v>
      </c>
      <c r="N174" s="37">
        <v>1300</v>
      </c>
      <c r="O174" s="37">
        <v>1300</v>
      </c>
      <c r="P174" s="38">
        <v>1300</v>
      </c>
      <c r="Q174" s="15"/>
      <c r="R174" s="15"/>
      <c r="S174" s="15"/>
    </row>
    <row r="175" spans="1:19" ht="63.75" hidden="1" outlineLevel="2">
      <c r="A175" s="7" t="str">
        <f t="shared" si="2"/>
        <v>012106</v>
      </c>
      <c r="B175" s="31" t="s">
        <v>722</v>
      </c>
      <c r="C175" s="32" t="s">
        <v>723</v>
      </c>
      <c r="D175" s="31" t="s">
        <v>7</v>
      </c>
      <c r="E175" s="57" t="s">
        <v>8</v>
      </c>
      <c r="F175" s="33">
        <v>0</v>
      </c>
      <c r="G175" s="33">
        <v>0</v>
      </c>
      <c r="H175" s="33">
        <v>0</v>
      </c>
      <c r="I175" s="34" t="s">
        <v>528</v>
      </c>
      <c r="J175" s="35" t="s">
        <v>730</v>
      </c>
      <c r="K175" s="36" t="s">
        <v>519</v>
      </c>
      <c r="L175" s="36" t="s">
        <v>520</v>
      </c>
      <c r="M175" s="36" t="s">
        <v>521</v>
      </c>
      <c r="N175" s="37">
        <v>3126</v>
      </c>
      <c r="O175" s="37">
        <v>1563</v>
      </c>
      <c r="P175" s="38">
        <v>1563</v>
      </c>
      <c r="Q175" s="15"/>
      <c r="R175" s="15"/>
      <c r="S175" s="15"/>
    </row>
    <row r="176" spans="1:19" ht="76.5" hidden="1" outlineLevel="2">
      <c r="A176" s="7" t="str">
        <f t="shared" si="2"/>
        <v>012106</v>
      </c>
      <c r="B176" s="31" t="s">
        <v>722</v>
      </c>
      <c r="C176" s="32" t="s">
        <v>723</v>
      </c>
      <c r="D176" s="31" t="s">
        <v>7</v>
      </c>
      <c r="E176" s="57" t="s">
        <v>8</v>
      </c>
      <c r="F176" s="33">
        <v>0</v>
      </c>
      <c r="G176" s="33">
        <v>0</v>
      </c>
      <c r="H176" s="33">
        <v>0</v>
      </c>
      <c r="I176" s="34" t="s">
        <v>530</v>
      </c>
      <c r="J176" s="35" t="s">
        <v>731</v>
      </c>
      <c r="K176" s="36" t="s">
        <v>519</v>
      </c>
      <c r="L176" s="36" t="s">
        <v>520</v>
      </c>
      <c r="M176" s="36" t="s">
        <v>521</v>
      </c>
      <c r="N176" s="37">
        <v>6800</v>
      </c>
      <c r="O176" s="37">
        <v>7600</v>
      </c>
      <c r="P176" s="38">
        <v>7600</v>
      </c>
      <c r="Q176" s="15"/>
      <c r="R176" s="15"/>
      <c r="S176" s="15"/>
    </row>
    <row r="177" spans="1:19" ht="47.25" hidden="1" customHeight="1" outlineLevel="2">
      <c r="A177" s="7" t="str">
        <f t="shared" si="2"/>
        <v>012106</v>
      </c>
      <c r="B177" s="31" t="s">
        <v>722</v>
      </c>
      <c r="C177" s="32" t="s">
        <v>723</v>
      </c>
      <c r="D177" s="31" t="s">
        <v>7</v>
      </c>
      <c r="E177" s="57" t="s">
        <v>8</v>
      </c>
      <c r="F177" s="33">
        <v>0</v>
      </c>
      <c r="G177" s="33">
        <v>0</v>
      </c>
      <c r="H177" s="33">
        <v>0</v>
      </c>
      <c r="I177" s="34" t="s">
        <v>532</v>
      </c>
      <c r="J177" s="35" t="s">
        <v>732</v>
      </c>
      <c r="K177" s="36" t="s">
        <v>519</v>
      </c>
      <c r="L177" s="36" t="s">
        <v>520</v>
      </c>
      <c r="M177" s="36" t="s">
        <v>521</v>
      </c>
      <c r="N177" s="37">
        <v>11400</v>
      </c>
      <c r="O177" s="37">
        <v>4244</v>
      </c>
      <c r="P177" s="38">
        <v>4244</v>
      </c>
      <c r="Q177" s="15"/>
      <c r="R177" s="15"/>
      <c r="S177" s="15"/>
    </row>
    <row r="178" spans="1:19" ht="56.25" hidden="1" customHeight="1" outlineLevel="2">
      <c r="A178" s="7" t="str">
        <f t="shared" si="2"/>
        <v>012108</v>
      </c>
      <c r="B178" s="31" t="s">
        <v>722</v>
      </c>
      <c r="C178" s="32" t="s">
        <v>723</v>
      </c>
      <c r="D178" s="31" t="s">
        <v>10</v>
      </c>
      <c r="E178" s="57" t="s">
        <v>11</v>
      </c>
      <c r="F178" s="33">
        <v>30288.611000000001</v>
      </c>
      <c r="G178" s="33">
        <v>0</v>
      </c>
      <c r="H178" s="33">
        <v>30288.611000000001</v>
      </c>
      <c r="I178" s="34" t="s">
        <v>18</v>
      </c>
      <c r="J178" s="35" t="s">
        <v>733</v>
      </c>
      <c r="K178" s="36" t="s">
        <v>519</v>
      </c>
      <c r="L178" s="36" t="s">
        <v>520</v>
      </c>
      <c r="M178" s="36" t="s">
        <v>521</v>
      </c>
      <c r="N178" s="37">
        <v>6369</v>
      </c>
      <c r="O178" s="37">
        <v>1607</v>
      </c>
      <c r="P178" s="38">
        <v>1607</v>
      </c>
      <c r="Q178" s="15"/>
      <c r="R178" s="15"/>
      <c r="S178" s="15"/>
    </row>
    <row r="179" spans="1:19" ht="38.25" hidden="1" outlineLevel="2">
      <c r="A179" s="7" t="str">
        <f t="shared" si="2"/>
        <v>012108</v>
      </c>
      <c r="B179" s="31" t="s">
        <v>722</v>
      </c>
      <c r="C179" s="32" t="s">
        <v>723</v>
      </c>
      <c r="D179" s="31" t="s">
        <v>10</v>
      </c>
      <c r="E179" s="57" t="s">
        <v>11</v>
      </c>
      <c r="F179" s="33">
        <v>0</v>
      </c>
      <c r="G179" s="33">
        <v>0</v>
      </c>
      <c r="H179" s="33">
        <v>0</v>
      </c>
      <c r="I179" s="34" t="s">
        <v>12</v>
      </c>
      <c r="J179" s="35" t="s">
        <v>734</v>
      </c>
      <c r="K179" s="36" t="s">
        <v>519</v>
      </c>
      <c r="L179" s="36" t="s">
        <v>520</v>
      </c>
      <c r="M179" s="36" t="s">
        <v>521</v>
      </c>
      <c r="N179" s="37">
        <v>25000</v>
      </c>
      <c r="O179" s="37">
        <v>11988</v>
      </c>
      <c r="P179" s="38">
        <v>11988</v>
      </c>
      <c r="Q179" s="15"/>
      <c r="R179" s="15"/>
      <c r="S179" s="15"/>
    </row>
    <row r="180" spans="1:19" ht="67.5" hidden="1" customHeight="1" outlineLevel="2">
      <c r="A180" s="7" t="str">
        <f t="shared" si="2"/>
        <v>012108</v>
      </c>
      <c r="B180" s="31" t="s">
        <v>722</v>
      </c>
      <c r="C180" s="32" t="s">
        <v>723</v>
      </c>
      <c r="D180" s="31" t="s">
        <v>10</v>
      </c>
      <c r="E180" s="57" t="s">
        <v>11</v>
      </c>
      <c r="F180" s="33">
        <v>0</v>
      </c>
      <c r="G180" s="33">
        <v>0</v>
      </c>
      <c r="H180" s="33">
        <v>0</v>
      </c>
      <c r="I180" s="34" t="s">
        <v>35</v>
      </c>
      <c r="J180" s="35" t="s">
        <v>735</v>
      </c>
      <c r="K180" s="36" t="s">
        <v>519</v>
      </c>
      <c r="L180" s="36" t="s">
        <v>520</v>
      </c>
      <c r="M180" s="36" t="s">
        <v>521</v>
      </c>
      <c r="N180" s="37">
        <v>6645</v>
      </c>
      <c r="O180" s="37">
        <v>3006</v>
      </c>
      <c r="P180" s="38">
        <v>3006</v>
      </c>
      <c r="Q180" s="15"/>
      <c r="R180" s="15"/>
      <c r="S180" s="15"/>
    </row>
    <row r="181" spans="1:19" ht="52.5" hidden="1" customHeight="1" outlineLevel="2">
      <c r="A181" s="7" t="str">
        <f t="shared" si="2"/>
        <v>012108</v>
      </c>
      <c r="B181" s="31" t="s">
        <v>722</v>
      </c>
      <c r="C181" s="32" t="s">
        <v>723</v>
      </c>
      <c r="D181" s="31" t="s">
        <v>10</v>
      </c>
      <c r="E181" s="57" t="s">
        <v>11</v>
      </c>
      <c r="F181" s="33">
        <v>0</v>
      </c>
      <c r="G181" s="33">
        <v>0</v>
      </c>
      <c r="H181" s="33">
        <v>0</v>
      </c>
      <c r="I181" s="34" t="s">
        <v>37</v>
      </c>
      <c r="J181" s="35" t="s">
        <v>736</v>
      </c>
      <c r="K181" s="36" t="s">
        <v>519</v>
      </c>
      <c r="L181" s="36" t="s">
        <v>520</v>
      </c>
      <c r="M181" s="36" t="s">
        <v>521</v>
      </c>
      <c r="N181" s="37">
        <v>3300</v>
      </c>
      <c r="O181" s="37">
        <v>900</v>
      </c>
      <c r="P181" s="38">
        <v>900</v>
      </c>
      <c r="Q181" s="15"/>
      <c r="R181" s="15"/>
      <c r="S181" s="15"/>
    </row>
    <row r="182" spans="1:19" ht="52.5" hidden="1" customHeight="1" outlineLevel="2">
      <c r="A182" s="7" t="str">
        <f t="shared" si="2"/>
        <v>012108</v>
      </c>
      <c r="B182" s="31" t="s">
        <v>722</v>
      </c>
      <c r="C182" s="32" t="s">
        <v>723</v>
      </c>
      <c r="D182" s="31" t="s">
        <v>10</v>
      </c>
      <c r="E182" s="57" t="s">
        <v>11</v>
      </c>
      <c r="F182" s="33">
        <v>0</v>
      </c>
      <c r="G182" s="33">
        <v>0</v>
      </c>
      <c r="H182" s="33">
        <v>0</v>
      </c>
      <c r="I182" s="34" t="s">
        <v>39</v>
      </c>
      <c r="J182" s="35" t="s">
        <v>737</v>
      </c>
      <c r="K182" s="36" t="s">
        <v>519</v>
      </c>
      <c r="L182" s="36" t="s">
        <v>520</v>
      </c>
      <c r="M182" s="36" t="s">
        <v>521</v>
      </c>
      <c r="N182" s="37">
        <v>2200</v>
      </c>
      <c r="O182" s="37">
        <v>650</v>
      </c>
      <c r="P182" s="38">
        <v>650</v>
      </c>
      <c r="Q182" s="15"/>
      <c r="R182" s="15"/>
      <c r="S182" s="15"/>
    </row>
    <row r="183" spans="1:19" ht="50.25" hidden="1" customHeight="1" outlineLevel="2">
      <c r="A183" s="7" t="str">
        <f t="shared" si="2"/>
        <v>012108</v>
      </c>
      <c r="B183" s="31" t="s">
        <v>722</v>
      </c>
      <c r="C183" s="32" t="s">
        <v>723</v>
      </c>
      <c r="D183" s="31" t="s">
        <v>10</v>
      </c>
      <c r="E183" s="57" t="s">
        <v>11</v>
      </c>
      <c r="F183" s="33">
        <v>0</v>
      </c>
      <c r="G183" s="33">
        <v>0</v>
      </c>
      <c r="H183" s="33">
        <v>0</v>
      </c>
      <c r="I183" s="34" t="s">
        <v>41</v>
      </c>
      <c r="J183" s="35" t="s">
        <v>738</v>
      </c>
      <c r="K183" s="36" t="s">
        <v>519</v>
      </c>
      <c r="L183" s="36" t="s">
        <v>520</v>
      </c>
      <c r="M183" s="36" t="s">
        <v>521</v>
      </c>
      <c r="N183" s="37">
        <v>5000</v>
      </c>
      <c r="O183" s="37">
        <v>1500</v>
      </c>
      <c r="P183" s="38">
        <v>1500</v>
      </c>
      <c r="Q183" s="15"/>
      <c r="R183" s="15"/>
      <c r="S183" s="15"/>
    </row>
    <row r="184" spans="1:19" ht="38.25" hidden="1" customHeight="1" outlineLevel="2">
      <c r="A184" s="7" t="str">
        <f t="shared" si="2"/>
        <v>012111</v>
      </c>
      <c r="B184" s="31" t="s">
        <v>722</v>
      </c>
      <c r="C184" s="32" t="s">
        <v>723</v>
      </c>
      <c r="D184" s="31" t="s">
        <v>12</v>
      </c>
      <c r="E184" s="57" t="s">
        <v>13</v>
      </c>
      <c r="F184" s="33">
        <v>10278</v>
      </c>
      <c r="G184" s="33">
        <v>0</v>
      </c>
      <c r="H184" s="33">
        <v>10278</v>
      </c>
      <c r="I184" s="34" t="s">
        <v>45</v>
      </c>
      <c r="J184" s="35" t="s">
        <v>739</v>
      </c>
      <c r="K184" s="36" t="s">
        <v>519</v>
      </c>
      <c r="L184" s="36" t="s">
        <v>520</v>
      </c>
      <c r="M184" s="36" t="s">
        <v>521</v>
      </c>
      <c r="N184" s="37">
        <v>4000</v>
      </c>
      <c r="O184" s="37">
        <v>1000</v>
      </c>
      <c r="P184" s="38">
        <v>1000</v>
      </c>
      <c r="Q184" s="15"/>
      <c r="R184" s="15"/>
      <c r="S184" s="15"/>
    </row>
    <row r="185" spans="1:19" ht="28.5" hidden="1" customHeight="1" outlineLevel="2">
      <c r="A185" s="7" t="str">
        <f t="shared" si="2"/>
        <v>012111</v>
      </c>
      <c r="B185" s="31" t="s">
        <v>722</v>
      </c>
      <c r="C185" s="32" t="s">
        <v>723</v>
      </c>
      <c r="D185" s="31" t="s">
        <v>12</v>
      </c>
      <c r="E185" s="57" t="s">
        <v>13</v>
      </c>
      <c r="F185" s="33">
        <v>0</v>
      </c>
      <c r="G185" s="33">
        <v>0</v>
      </c>
      <c r="H185" s="33">
        <v>0</v>
      </c>
      <c r="I185" s="34" t="s">
        <v>47</v>
      </c>
      <c r="J185" s="35" t="s">
        <v>740</v>
      </c>
      <c r="K185" s="36" t="s">
        <v>519</v>
      </c>
      <c r="L185" s="36" t="s">
        <v>520</v>
      </c>
      <c r="M185" s="36" t="s">
        <v>521</v>
      </c>
      <c r="N185" s="37">
        <v>5000</v>
      </c>
      <c r="O185" s="37">
        <v>2000</v>
      </c>
      <c r="P185" s="38">
        <v>2000</v>
      </c>
      <c r="Q185" s="15"/>
      <c r="R185" s="15"/>
      <c r="S185" s="15"/>
    </row>
    <row r="186" spans="1:19" ht="50.25" hidden="1" customHeight="1" outlineLevel="2">
      <c r="A186" s="7" t="str">
        <f t="shared" si="2"/>
        <v>012109</v>
      </c>
      <c r="B186" s="31" t="s">
        <v>722</v>
      </c>
      <c r="C186" s="32" t="s">
        <v>723</v>
      </c>
      <c r="D186" s="31" t="s">
        <v>14</v>
      </c>
      <c r="E186" s="57" t="s">
        <v>15</v>
      </c>
      <c r="F186" s="33">
        <v>3236</v>
      </c>
      <c r="G186" s="33">
        <v>0</v>
      </c>
      <c r="H186" s="33">
        <v>3236</v>
      </c>
      <c r="I186" s="34" t="s">
        <v>78</v>
      </c>
      <c r="J186" s="35" t="s">
        <v>741</v>
      </c>
      <c r="K186" s="36" t="s">
        <v>519</v>
      </c>
      <c r="L186" s="36" t="s">
        <v>520</v>
      </c>
      <c r="M186" s="36" t="s">
        <v>521</v>
      </c>
      <c r="N186" s="37">
        <v>7000</v>
      </c>
      <c r="O186" s="37">
        <v>3100</v>
      </c>
      <c r="P186" s="38">
        <v>3100</v>
      </c>
      <c r="Q186" s="15"/>
      <c r="R186" s="15"/>
      <c r="S186" s="15"/>
    </row>
    <row r="187" spans="1:19" ht="42" hidden="1" customHeight="1" outlineLevel="2">
      <c r="A187" s="7" t="str">
        <f t="shared" si="2"/>
        <v>012107</v>
      </c>
      <c r="B187" s="31" t="s">
        <v>722</v>
      </c>
      <c r="C187" s="32" t="s">
        <v>723</v>
      </c>
      <c r="D187" s="31" t="s">
        <v>16</v>
      </c>
      <c r="E187" s="57" t="s">
        <v>17</v>
      </c>
      <c r="F187" s="33">
        <v>2955</v>
      </c>
      <c r="G187" s="33">
        <v>0</v>
      </c>
      <c r="H187" s="33">
        <v>2955</v>
      </c>
      <c r="I187" s="34" t="s">
        <v>49</v>
      </c>
      <c r="J187" s="35" t="s">
        <v>742</v>
      </c>
      <c r="K187" s="36" t="s">
        <v>519</v>
      </c>
      <c r="L187" s="36" t="s">
        <v>520</v>
      </c>
      <c r="M187" s="36" t="s">
        <v>521</v>
      </c>
      <c r="N187" s="37">
        <v>1</v>
      </c>
      <c r="O187" s="37">
        <v>1</v>
      </c>
      <c r="P187" s="38">
        <v>1</v>
      </c>
      <c r="Q187" s="15"/>
      <c r="R187" s="15"/>
      <c r="S187" s="15"/>
    </row>
    <row r="188" spans="1:19" ht="37.5" hidden="1" customHeight="1" outlineLevel="2">
      <c r="A188" s="7" t="str">
        <f t="shared" si="2"/>
        <v>012107</v>
      </c>
      <c r="B188" s="31" t="s">
        <v>722</v>
      </c>
      <c r="C188" s="32" t="s">
        <v>723</v>
      </c>
      <c r="D188" s="31" t="s">
        <v>16</v>
      </c>
      <c r="E188" s="57" t="s">
        <v>17</v>
      </c>
      <c r="F188" s="33">
        <v>0</v>
      </c>
      <c r="G188" s="33">
        <v>0</v>
      </c>
      <c r="H188" s="33">
        <v>0</v>
      </c>
      <c r="I188" s="34" t="s">
        <v>51</v>
      </c>
      <c r="J188" s="35" t="s">
        <v>743</v>
      </c>
      <c r="K188" s="36" t="s">
        <v>519</v>
      </c>
      <c r="L188" s="36" t="s">
        <v>520</v>
      </c>
      <c r="M188" s="36" t="s">
        <v>521</v>
      </c>
      <c r="N188" s="37">
        <v>1</v>
      </c>
      <c r="O188" s="37">
        <v>1</v>
      </c>
      <c r="P188" s="38">
        <v>1</v>
      </c>
      <c r="Q188" s="15"/>
      <c r="R188" s="15"/>
      <c r="S188" s="15"/>
    </row>
    <row r="189" spans="1:19" ht="57" hidden="1" customHeight="1" outlineLevel="2">
      <c r="A189" s="7" t="str">
        <f t="shared" si="2"/>
        <v>012110</v>
      </c>
      <c r="B189" s="31" t="s">
        <v>722</v>
      </c>
      <c r="C189" s="32" t="s">
        <v>723</v>
      </c>
      <c r="D189" s="31" t="s">
        <v>18</v>
      </c>
      <c r="E189" s="57" t="s">
        <v>19</v>
      </c>
      <c r="F189" s="33">
        <v>800</v>
      </c>
      <c r="G189" s="33">
        <v>0</v>
      </c>
      <c r="H189" s="33">
        <v>800</v>
      </c>
      <c r="I189" s="34" t="s">
        <v>43</v>
      </c>
      <c r="J189" s="35" t="s">
        <v>744</v>
      </c>
      <c r="K189" s="36" t="s">
        <v>519</v>
      </c>
      <c r="L189" s="36" t="s">
        <v>520</v>
      </c>
      <c r="M189" s="36" t="s">
        <v>521</v>
      </c>
      <c r="N189" s="37">
        <v>1200</v>
      </c>
      <c r="O189" s="37">
        <v>1000</v>
      </c>
      <c r="P189" s="38">
        <v>1000</v>
      </c>
      <c r="Q189" s="15"/>
      <c r="R189" s="15"/>
      <c r="S189" s="15"/>
    </row>
    <row r="190" spans="1:19" ht="78.75" customHeight="1" outlineLevel="1" collapsed="1">
      <c r="A190" s="7" t="str">
        <f t="shared" si="2"/>
        <v>0121</v>
      </c>
      <c r="B190" s="22" t="str">
        <f>B189</f>
        <v>0121</v>
      </c>
      <c r="C190" s="23" t="s">
        <v>745</v>
      </c>
      <c r="D190" s="24"/>
      <c r="E190" s="56"/>
      <c r="F190" s="25">
        <v>91526.611000000004</v>
      </c>
      <c r="G190" s="25">
        <v>0</v>
      </c>
      <c r="H190" s="25">
        <v>91526.611000000004</v>
      </c>
      <c r="I190" s="26"/>
      <c r="J190" s="27"/>
      <c r="K190" s="28"/>
      <c r="L190" s="28"/>
      <c r="M190" s="28"/>
      <c r="N190" s="29"/>
      <c r="O190" s="29"/>
      <c r="P190" s="30"/>
      <c r="Q190" s="15"/>
      <c r="R190" s="15"/>
      <c r="S190" s="15"/>
    </row>
    <row r="191" spans="1:19" ht="51" hidden="1" outlineLevel="2">
      <c r="A191" s="7" t="str">
        <f t="shared" si="2"/>
        <v>012250</v>
      </c>
      <c r="B191" s="31" t="s">
        <v>746</v>
      </c>
      <c r="C191" s="32" t="s">
        <v>747</v>
      </c>
      <c r="D191" s="31" t="s">
        <v>381</v>
      </c>
      <c r="E191" s="57" t="s">
        <v>382</v>
      </c>
      <c r="F191" s="33">
        <v>483800</v>
      </c>
      <c r="G191" s="33">
        <v>0</v>
      </c>
      <c r="H191" s="33">
        <v>483800</v>
      </c>
      <c r="I191" s="34" t="s">
        <v>538</v>
      </c>
      <c r="J191" s="35" t="s">
        <v>748</v>
      </c>
      <c r="K191" s="36" t="s">
        <v>551</v>
      </c>
      <c r="L191" s="36" t="s">
        <v>520</v>
      </c>
      <c r="M191" s="36" t="s">
        <v>553</v>
      </c>
      <c r="N191" s="37">
        <v>90</v>
      </c>
      <c r="O191" s="37">
        <v>90</v>
      </c>
      <c r="P191" s="38">
        <v>90</v>
      </c>
      <c r="Q191" s="15"/>
      <c r="R191" s="15"/>
      <c r="S191" s="15"/>
    </row>
    <row r="192" spans="1:19" ht="51" hidden="1" outlineLevel="2">
      <c r="A192" s="7" t="str">
        <f t="shared" si="2"/>
        <v>012265</v>
      </c>
      <c r="B192" s="31" t="s">
        <v>746</v>
      </c>
      <c r="C192" s="32" t="s">
        <v>747</v>
      </c>
      <c r="D192" s="31" t="s">
        <v>383</v>
      </c>
      <c r="E192" s="57" t="s">
        <v>384</v>
      </c>
      <c r="F192" s="33">
        <v>438179</v>
      </c>
      <c r="G192" s="33">
        <v>0</v>
      </c>
      <c r="H192" s="33">
        <v>438179</v>
      </c>
      <c r="I192" s="34" t="s">
        <v>43</v>
      </c>
      <c r="J192" s="35" t="s">
        <v>749</v>
      </c>
      <c r="K192" s="36" t="s">
        <v>551</v>
      </c>
      <c r="L192" s="36" t="s">
        <v>549</v>
      </c>
      <c r="M192" s="36" t="s">
        <v>553</v>
      </c>
      <c r="N192" s="37">
        <v>100</v>
      </c>
      <c r="O192" s="37">
        <v>100</v>
      </c>
      <c r="P192" s="38">
        <v>100</v>
      </c>
      <c r="Q192" s="15"/>
      <c r="R192" s="15"/>
      <c r="S192" s="15"/>
    </row>
    <row r="193" spans="1:19" ht="51" hidden="1" outlineLevel="2">
      <c r="A193" s="7" t="str">
        <f t="shared" si="2"/>
        <v>012265</v>
      </c>
      <c r="B193" s="31" t="s">
        <v>746</v>
      </c>
      <c r="C193" s="32" t="s">
        <v>747</v>
      </c>
      <c r="D193" s="31" t="s">
        <v>383</v>
      </c>
      <c r="E193" s="57" t="s">
        <v>384</v>
      </c>
      <c r="F193" s="33">
        <v>0</v>
      </c>
      <c r="G193" s="33">
        <v>0</v>
      </c>
      <c r="H193" s="33">
        <v>0</v>
      </c>
      <c r="I193" s="34" t="s">
        <v>45</v>
      </c>
      <c r="J193" s="35" t="s">
        <v>750</v>
      </c>
      <c r="K193" s="36" t="s">
        <v>551</v>
      </c>
      <c r="L193" s="36" t="s">
        <v>549</v>
      </c>
      <c r="M193" s="36" t="s">
        <v>553</v>
      </c>
      <c r="N193" s="37">
        <v>100</v>
      </c>
      <c r="O193" s="37">
        <v>100</v>
      </c>
      <c r="P193" s="38">
        <v>100</v>
      </c>
      <c r="Q193" s="15"/>
      <c r="R193" s="15"/>
      <c r="S193" s="15"/>
    </row>
    <row r="194" spans="1:19" ht="51" hidden="1" outlineLevel="2">
      <c r="A194" s="7" t="str">
        <f t="shared" ref="A194:A257" si="3">B194&amp;D194</f>
        <v>012251</v>
      </c>
      <c r="B194" s="31" t="s">
        <v>746</v>
      </c>
      <c r="C194" s="32" t="s">
        <v>747</v>
      </c>
      <c r="D194" s="31" t="s">
        <v>385</v>
      </c>
      <c r="E194" s="57" t="s">
        <v>386</v>
      </c>
      <c r="F194" s="33">
        <v>284483.53000000003</v>
      </c>
      <c r="G194" s="33">
        <v>0</v>
      </c>
      <c r="H194" s="33">
        <v>284483.53000000003</v>
      </c>
      <c r="I194" s="34" t="s">
        <v>540</v>
      </c>
      <c r="J194" s="35" t="s">
        <v>751</v>
      </c>
      <c r="K194" s="36" t="s">
        <v>551</v>
      </c>
      <c r="L194" s="36" t="s">
        <v>555</v>
      </c>
      <c r="M194" s="36" t="s">
        <v>553</v>
      </c>
      <c r="N194" s="37">
        <v>100</v>
      </c>
      <c r="O194" s="37">
        <v>100</v>
      </c>
      <c r="P194" s="38">
        <v>100</v>
      </c>
      <c r="Q194" s="15"/>
      <c r="R194" s="15"/>
      <c r="S194" s="15"/>
    </row>
    <row r="195" spans="1:19" ht="51" hidden="1" outlineLevel="2">
      <c r="A195" s="7" t="str">
        <f t="shared" si="3"/>
        <v>012251</v>
      </c>
      <c r="B195" s="31" t="s">
        <v>746</v>
      </c>
      <c r="C195" s="32" t="s">
        <v>747</v>
      </c>
      <c r="D195" s="31" t="s">
        <v>385</v>
      </c>
      <c r="E195" s="57" t="s">
        <v>386</v>
      </c>
      <c r="F195" s="33">
        <v>0</v>
      </c>
      <c r="G195" s="33">
        <v>0</v>
      </c>
      <c r="H195" s="33">
        <v>0</v>
      </c>
      <c r="I195" s="34" t="s">
        <v>542</v>
      </c>
      <c r="J195" s="35" t="s">
        <v>752</v>
      </c>
      <c r="K195" s="36" t="s">
        <v>551</v>
      </c>
      <c r="L195" s="36" t="s">
        <v>555</v>
      </c>
      <c r="M195" s="36" t="s">
        <v>553</v>
      </c>
      <c r="N195" s="37">
        <v>100</v>
      </c>
      <c r="O195" s="37">
        <v>100</v>
      </c>
      <c r="P195" s="38">
        <v>100</v>
      </c>
      <c r="Q195" s="15"/>
      <c r="R195" s="15"/>
      <c r="S195" s="15"/>
    </row>
    <row r="196" spans="1:19" ht="51" hidden="1" outlineLevel="2">
      <c r="A196" s="7" t="str">
        <f t="shared" si="3"/>
        <v>012254</v>
      </c>
      <c r="B196" s="31" t="s">
        <v>746</v>
      </c>
      <c r="C196" s="32" t="s">
        <v>747</v>
      </c>
      <c r="D196" s="31" t="s">
        <v>387</v>
      </c>
      <c r="E196" s="57" t="s">
        <v>388</v>
      </c>
      <c r="F196" s="33">
        <v>244417.06299999999</v>
      </c>
      <c r="G196" s="33">
        <v>0</v>
      </c>
      <c r="H196" s="33">
        <v>244417.06299999999</v>
      </c>
      <c r="I196" s="34" t="s">
        <v>530</v>
      </c>
      <c r="J196" s="35" t="s">
        <v>753</v>
      </c>
      <c r="K196" s="36" t="s">
        <v>586</v>
      </c>
      <c r="L196" s="36" t="s">
        <v>520</v>
      </c>
      <c r="M196" s="36" t="s">
        <v>521</v>
      </c>
      <c r="N196" s="37">
        <v>26000</v>
      </c>
      <c r="O196" s="37">
        <v>49000</v>
      </c>
      <c r="P196" s="38">
        <v>49000</v>
      </c>
      <c r="Q196" s="15"/>
      <c r="R196" s="15"/>
      <c r="S196" s="15"/>
    </row>
    <row r="197" spans="1:19" ht="51" hidden="1" outlineLevel="2">
      <c r="A197" s="7" t="str">
        <f t="shared" si="3"/>
        <v>012254</v>
      </c>
      <c r="B197" s="31" t="s">
        <v>746</v>
      </c>
      <c r="C197" s="32" t="s">
        <v>747</v>
      </c>
      <c r="D197" s="31" t="s">
        <v>387</v>
      </c>
      <c r="E197" s="57" t="s">
        <v>388</v>
      </c>
      <c r="F197" s="33">
        <v>0</v>
      </c>
      <c r="G197" s="33">
        <v>0</v>
      </c>
      <c r="H197" s="33">
        <v>0</v>
      </c>
      <c r="I197" s="34" t="s">
        <v>532</v>
      </c>
      <c r="J197" s="35" t="s">
        <v>754</v>
      </c>
      <c r="K197" s="36" t="s">
        <v>586</v>
      </c>
      <c r="L197" s="36" t="s">
        <v>520</v>
      </c>
      <c r="M197" s="36" t="s">
        <v>521</v>
      </c>
      <c r="N197" s="37">
        <v>102000</v>
      </c>
      <c r="O197" s="37">
        <v>110000</v>
      </c>
      <c r="P197" s="38">
        <v>110000</v>
      </c>
      <c r="Q197" s="15"/>
      <c r="R197" s="15"/>
      <c r="S197" s="15"/>
    </row>
    <row r="198" spans="1:19" ht="89.25" hidden="1" outlineLevel="2">
      <c r="A198" s="7" t="str">
        <f t="shared" si="3"/>
        <v>012252</v>
      </c>
      <c r="B198" s="31" t="s">
        <v>746</v>
      </c>
      <c r="C198" s="32" t="s">
        <v>747</v>
      </c>
      <c r="D198" s="31" t="s">
        <v>389</v>
      </c>
      <c r="E198" s="57" t="s">
        <v>390</v>
      </c>
      <c r="F198" s="33">
        <v>229115.30499999999</v>
      </c>
      <c r="G198" s="33">
        <v>0</v>
      </c>
      <c r="H198" s="33">
        <v>229115.30499999999</v>
      </c>
      <c r="I198" s="34" t="s">
        <v>522</v>
      </c>
      <c r="J198" s="35" t="s">
        <v>755</v>
      </c>
      <c r="K198" s="36" t="s">
        <v>586</v>
      </c>
      <c r="L198" s="36" t="s">
        <v>552</v>
      </c>
      <c r="M198" s="36" t="s">
        <v>521</v>
      </c>
      <c r="N198" s="37">
        <v>95000</v>
      </c>
      <c r="O198" s="37">
        <v>107000</v>
      </c>
      <c r="P198" s="38">
        <v>107000</v>
      </c>
      <c r="Q198" s="15"/>
      <c r="R198" s="15"/>
      <c r="S198" s="15"/>
    </row>
    <row r="199" spans="1:19" ht="89.25" hidden="1" outlineLevel="2">
      <c r="A199" s="7" t="str">
        <f t="shared" si="3"/>
        <v>012252</v>
      </c>
      <c r="B199" s="31" t="s">
        <v>746</v>
      </c>
      <c r="C199" s="32" t="s">
        <v>747</v>
      </c>
      <c r="D199" s="31" t="s">
        <v>389</v>
      </c>
      <c r="E199" s="57" t="s">
        <v>390</v>
      </c>
      <c r="F199" s="33">
        <v>0</v>
      </c>
      <c r="G199" s="33">
        <v>0</v>
      </c>
      <c r="H199" s="33">
        <v>0</v>
      </c>
      <c r="I199" s="34" t="s">
        <v>524</v>
      </c>
      <c r="J199" s="35" t="s">
        <v>756</v>
      </c>
      <c r="K199" s="36" t="s">
        <v>586</v>
      </c>
      <c r="L199" s="36" t="s">
        <v>520</v>
      </c>
      <c r="M199" s="36" t="s">
        <v>521</v>
      </c>
      <c r="N199" s="37">
        <v>4696</v>
      </c>
      <c r="O199" s="37">
        <v>8300</v>
      </c>
      <c r="P199" s="38">
        <v>8300</v>
      </c>
      <c r="Q199" s="15"/>
      <c r="R199" s="15"/>
      <c r="S199" s="15"/>
    </row>
    <row r="200" spans="1:19" ht="51" hidden="1" outlineLevel="2">
      <c r="A200" s="7" t="str">
        <f t="shared" si="3"/>
        <v>012255</v>
      </c>
      <c r="B200" s="31" t="s">
        <v>746</v>
      </c>
      <c r="C200" s="32" t="s">
        <v>747</v>
      </c>
      <c r="D200" s="31" t="s">
        <v>391</v>
      </c>
      <c r="E200" s="57" t="s">
        <v>392</v>
      </c>
      <c r="F200" s="33">
        <v>79232.164999999994</v>
      </c>
      <c r="G200" s="33">
        <v>0</v>
      </c>
      <c r="H200" s="33">
        <v>79232.164999999994</v>
      </c>
      <c r="I200" s="34" t="s">
        <v>18</v>
      </c>
      <c r="J200" s="35" t="s">
        <v>757</v>
      </c>
      <c r="K200" s="36" t="s">
        <v>586</v>
      </c>
      <c r="L200" s="36" t="s">
        <v>520</v>
      </c>
      <c r="M200" s="36" t="s">
        <v>521</v>
      </c>
      <c r="N200" s="37">
        <v>3953</v>
      </c>
      <c r="O200" s="37">
        <v>4275</v>
      </c>
      <c r="P200" s="38">
        <v>4275</v>
      </c>
      <c r="Q200" s="15"/>
      <c r="R200" s="15"/>
      <c r="S200" s="15"/>
    </row>
    <row r="201" spans="1:19" ht="63.75" hidden="1" outlineLevel="2">
      <c r="A201" s="7" t="str">
        <f t="shared" si="3"/>
        <v>012256</v>
      </c>
      <c r="B201" s="31" t="s">
        <v>746</v>
      </c>
      <c r="C201" s="32" t="s">
        <v>747</v>
      </c>
      <c r="D201" s="31" t="s">
        <v>393</v>
      </c>
      <c r="E201" s="57" t="s">
        <v>394</v>
      </c>
      <c r="F201" s="33">
        <v>74905.671000000002</v>
      </c>
      <c r="G201" s="33">
        <v>0</v>
      </c>
      <c r="H201" s="33">
        <v>74905.671000000002</v>
      </c>
      <c r="I201" s="34" t="s">
        <v>12</v>
      </c>
      <c r="J201" s="35" t="s">
        <v>758</v>
      </c>
      <c r="K201" s="36" t="s">
        <v>551</v>
      </c>
      <c r="L201" s="36" t="s">
        <v>520</v>
      </c>
      <c r="M201" s="36" t="s">
        <v>521</v>
      </c>
      <c r="N201" s="37">
        <v>9795</v>
      </c>
      <c r="O201" s="37">
        <v>9795</v>
      </c>
      <c r="P201" s="38">
        <v>9795</v>
      </c>
      <c r="Q201" s="15"/>
      <c r="R201" s="15"/>
      <c r="S201" s="15"/>
    </row>
    <row r="202" spans="1:19" ht="51" hidden="1" outlineLevel="2">
      <c r="A202" s="7" t="str">
        <f t="shared" si="3"/>
        <v>012269</v>
      </c>
      <c r="B202" s="31" t="s">
        <v>746</v>
      </c>
      <c r="C202" s="32" t="s">
        <v>747</v>
      </c>
      <c r="D202" s="31" t="s">
        <v>395</v>
      </c>
      <c r="E202" s="57" t="s">
        <v>396</v>
      </c>
      <c r="F202" s="33">
        <v>39481.792000000001</v>
      </c>
      <c r="G202" s="33">
        <v>0</v>
      </c>
      <c r="H202" s="33">
        <v>39481.792000000001</v>
      </c>
      <c r="I202" s="34" t="s">
        <v>53</v>
      </c>
      <c r="J202" s="35" t="s">
        <v>759</v>
      </c>
      <c r="K202" s="36" t="s">
        <v>519</v>
      </c>
      <c r="L202" s="36" t="s">
        <v>555</v>
      </c>
      <c r="M202" s="36" t="s">
        <v>521</v>
      </c>
      <c r="N202" s="37">
        <v>1</v>
      </c>
      <c r="O202" s="37">
        <v>2</v>
      </c>
      <c r="P202" s="38">
        <v>1</v>
      </c>
      <c r="Q202" s="15"/>
      <c r="R202" s="15"/>
      <c r="S202" s="15"/>
    </row>
    <row r="203" spans="1:19" ht="51" hidden="1" outlineLevel="2">
      <c r="A203" s="7" t="str">
        <f t="shared" si="3"/>
        <v>012273</v>
      </c>
      <c r="B203" s="31" t="s">
        <v>746</v>
      </c>
      <c r="C203" s="32" t="s">
        <v>747</v>
      </c>
      <c r="D203" s="31" t="s">
        <v>397</v>
      </c>
      <c r="E203" s="57" t="s">
        <v>398</v>
      </c>
      <c r="F203" s="33">
        <v>28346.383999999998</v>
      </c>
      <c r="G203" s="33">
        <v>0</v>
      </c>
      <c r="H203" s="33">
        <v>28346.383999999998</v>
      </c>
      <c r="I203" s="34" t="s">
        <v>61</v>
      </c>
      <c r="J203" s="35" t="s">
        <v>760</v>
      </c>
      <c r="K203" s="36" t="s">
        <v>551</v>
      </c>
      <c r="L203" s="36" t="s">
        <v>520</v>
      </c>
      <c r="M203" s="36" t="s">
        <v>553</v>
      </c>
      <c r="N203" s="37">
        <v>100</v>
      </c>
      <c r="O203" s="37">
        <v>100</v>
      </c>
      <c r="P203" s="38">
        <v>100</v>
      </c>
      <c r="Q203" s="15"/>
      <c r="R203" s="15"/>
      <c r="S203" s="15"/>
    </row>
    <row r="204" spans="1:19" ht="51" hidden="1" outlineLevel="2">
      <c r="A204" s="7" t="str">
        <f t="shared" si="3"/>
        <v>012257</v>
      </c>
      <c r="B204" s="31" t="s">
        <v>746</v>
      </c>
      <c r="C204" s="32" t="s">
        <v>747</v>
      </c>
      <c r="D204" s="31" t="s">
        <v>399</v>
      </c>
      <c r="E204" s="57" t="s">
        <v>761</v>
      </c>
      <c r="F204" s="33">
        <v>15111.731</v>
      </c>
      <c r="G204" s="33">
        <v>0</v>
      </c>
      <c r="H204" s="33">
        <v>15111.731</v>
      </c>
      <c r="I204" s="34" t="s">
        <v>33</v>
      </c>
      <c r="J204" s="35" t="s">
        <v>762</v>
      </c>
      <c r="K204" s="36" t="s">
        <v>568</v>
      </c>
      <c r="L204" s="36" t="s">
        <v>520</v>
      </c>
      <c r="M204" s="36" t="s">
        <v>553</v>
      </c>
      <c r="N204" s="37">
        <v>28</v>
      </c>
      <c r="O204" s="37">
        <v>100</v>
      </c>
      <c r="P204" s="38">
        <v>100</v>
      </c>
      <c r="Q204" s="15"/>
      <c r="R204" s="15"/>
      <c r="S204" s="15"/>
    </row>
    <row r="205" spans="1:19" ht="51" hidden="1" outlineLevel="2">
      <c r="A205" s="7" t="str">
        <f t="shared" si="3"/>
        <v>012253</v>
      </c>
      <c r="B205" s="31" t="s">
        <v>746</v>
      </c>
      <c r="C205" s="32" t="s">
        <v>747</v>
      </c>
      <c r="D205" s="31" t="s">
        <v>401</v>
      </c>
      <c r="E205" s="57" t="s">
        <v>402</v>
      </c>
      <c r="F205" s="33">
        <v>12568.816999999999</v>
      </c>
      <c r="G205" s="33">
        <v>0</v>
      </c>
      <c r="H205" s="33">
        <v>12568.816999999999</v>
      </c>
      <c r="I205" s="34" t="s">
        <v>526</v>
      </c>
      <c r="J205" s="35" t="s">
        <v>763</v>
      </c>
      <c r="K205" s="36" t="s">
        <v>519</v>
      </c>
      <c r="L205" s="36" t="s">
        <v>520</v>
      </c>
      <c r="M205" s="36" t="s">
        <v>521</v>
      </c>
      <c r="N205" s="37">
        <v>15918</v>
      </c>
      <c r="O205" s="37">
        <v>1707</v>
      </c>
      <c r="P205" s="38">
        <v>107</v>
      </c>
      <c r="Q205" s="15"/>
      <c r="R205" s="15"/>
      <c r="S205" s="15"/>
    </row>
    <row r="206" spans="1:19" ht="51" hidden="1" outlineLevel="2">
      <c r="A206" s="7" t="str">
        <f t="shared" si="3"/>
        <v>012253</v>
      </c>
      <c r="B206" s="31" t="s">
        <v>746</v>
      </c>
      <c r="C206" s="32" t="s">
        <v>747</v>
      </c>
      <c r="D206" s="31" t="s">
        <v>401</v>
      </c>
      <c r="E206" s="57" t="s">
        <v>402</v>
      </c>
      <c r="F206" s="33">
        <v>0</v>
      </c>
      <c r="G206" s="33">
        <v>0</v>
      </c>
      <c r="H206" s="33">
        <v>0</v>
      </c>
      <c r="I206" s="34" t="s">
        <v>528</v>
      </c>
      <c r="J206" s="35" t="s">
        <v>764</v>
      </c>
      <c r="K206" s="36" t="s">
        <v>519</v>
      </c>
      <c r="L206" s="36" t="s">
        <v>552</v>
      </c>
      <c r="M206" s="36" t="s">
        <v>521</v>
      </c>
      <c r="N206" s="37">
        <v>67149</v>
      </c>
      <c r="O206" s="37">
        <v>85372</v>
      </c>
      <c r="P206" s="38">
        <v>28202</v>
      </c>
      <c r="Q206" s="15"/>
      <c r="R206" s="15"/>
      <c r="S206" s="15"/>
    </row>
    <row r="207" spans="1:19" ht="63.75" hidden="1" outlineLevel="2">
      <c r="A207" s="7" t="str">
        <f t="shared" si="3"/>
        <v>012260</v>
      </c>
      <c r="B207" s="31" t="s">
        <v>746</v>
      </c>
      <c r="C207" s="32" t="s">
        <v>747</v>
      </c>
      <c r="D207" s="31" t="s">
        <v>403</v>
      </c>
      <c r="E207" s="57" t="s">
        <v>765</v>
      </c>
      <c r="F207" s="33">
        <v>6251.0780000000004</v>
      </c>
      <c r="G207" s="33">
        <v>0</v>
      </c>
      <c r="H207" s="33">
        <v>6251.0780000000004</v>
      </c>
      <c r="I207" s="34" t="s">
        <v>39</v>
      </c>
      <c r="J207" s="35" t="s">
        <v>766</v>
      </c>
      <c r="K207" s="36" t="s">
        <v>551</v>
      </c>
      <c r="L207" s="36" t="s">
        <v>555</v>
      </c>
      <c r="M207" s="36" t="s">
        <v>553</v>
      </c>
      <c r="N207" s="37">
        <v>100</v>
      </c>
      <c r="O207" s="37">
        <v>100</v>
      </c>
      <c r="P207" s="38">
        <v>100</v>
      </c>
      <c r="Q207" s="15"/>
      <c r="R207" s="15"/>
      <c r="S207" s="15"/>
    </row>
    <row r="208" spans="1:19" ht="51" hidden="1" outlineLevel="2">
      <c r="A208" s="7" t="str">
        <f t="shared" si="3"/>
        <v>012266</v>
      </c>
      <c r="B208" s="31" t="s">
        <v>746</v>
      </c>
      <c r="C208" s="32" t="s">
        <v>747</v>
      </c>
      <c r="D208" s="31" t="s">
        <v>405</v>
      </c>
      <c r="E208" s="57" t="s">
        <v>185</v>
      </c>
      <c r="F208" s="33">
        <v>6236.0429999999997</v>
      </c>
      <c r="G208" s="33">
        <v>0</v>
      </c>
      <c r="H208" s="33">
        <v>6236.0429999999997</v>
      </c>
      <c r="I208" s="34" t="s">
        <v>47</v>
      </c>
      <c r="J208" s="35" t="s">
        <v>767</v>
      </c>
      <c r="K208" s="36" t="s">
        <v>551</v>
      </c>
      <c r="L208" s="36" t="s">
        <v>549</v>
      </c>
      <c r="M208" s="36" t="s">
        <v>553</v>
      </c>
      <c r="N208" s="37">
        <v>100</v>
      </c>
      <c r="O208" s="37">
        <v>100</v>
      </c>
      <c r="P208" s="38">
        <v>100</v>
      </c>
      <c r="Q208" s="15"/>
      <c r="R208" s="15"/>
      <c r="S208" s="15"/>
    </row>
    <row r="209" spans="1:19" ht="51" hidden="1" outlineLevel="2">
      <c r="A209" s="7" t="str">
        <f t="shared" si="3"/>
        <v>012264</v>
      </c>
      <c r="B209" s="31" t="s">
        <v>746</v>
      </c>
      <c r="C209" s="32" t="s">
        <v>747</v>
      </c>
      <c r="D209" s="31" t="s">
        <v>406</v>
      </c>
      <c r="E209" s="57" t="s">
        <v>407</v>
      </c>
      <c r="F209" s="33">
        <v>6002.5910000000003</v>
      </c>
      <c r="G209" s="33">
        <v>0</v>
      </c>
      <c r="H209" s="33">
        <v>6002.5910000000003</v>
      </c>
      <c r="I209" s="34" t="s">
        <v>82</v>
      </c>
      <c r="J209" s="35" t="s">
        <v>768</v>
      </c>
      <c r="K209" s="36" t="s">
        <v>519</v>
      </c>
      <c r="L209" s="36" t="s">
        <v>520</v>
      </c>
      <c r="M209" s="36" t="s">
        <v>521</v>
      </c>
      <c r="N209" s="37">
        <v>51326</v>
      </c>
      <c r="O209" s="37">
        <v>60043</v>
      </c>
      <c r="P209" s="38">
        <v>8075</v>
      </c>
      <c r="Q209" s="15"/>
      <c r="R209" s="15"/>
      <c r="S209" s="15"/>
    </row>
    <row r="210" spans="1:19" ht="51" hidden="1" outlineLevel="2">
      <c r="A210" s="7" t="str">
        <f t="shared" si="3"/>
        <v>012259</v>
      </c>
      <c r="B210" s="31" t="s">
        <v>746</v>
      </c>
      <c r="C210" s="32" t="s">
        <v>747</v>
      </c>
      <c r="D210" s="31" t="s">
        <v>408</v>
      </c>
      <c r="E210" s="57" t="s">
        <v>409</v>
      </c>
      <c r="F210" s="33">
        <v>4746.3689999999997</v>
      </c>
      <c r="G210" s="33">
        <v>0</v>
      </c>
      <c r="H210" s="33">
        <v>4746.3689999999997</v>
      </c>
      <c r="I210" s="34" t="s">
        <v>37</v>
      </c>
      <c r="J210" s="35" t="s">
        <v>769</v>
      </c>
      <c r="K210" s="36" t="s">
        <v>519</v>
      </c>
      <c r="L210" s="36" t="s">
        <v>520</v>
      </c>
      <c r="M210" s="36" t="s">
        <v>521</v>
      </c>
      <c r="N210" s="37">
        <v>5611</v>
      </c>
      <c r="O210" s="37">
        <v>5633</v>
      </c>
      <c r="P210" s="38">
        <v>1200</v>
      </c>
      <c r="Q210" s="15"/>
      <c r="R210" s="15"/>
      <c r="S210" s="15"/>
    </row>
    <row r="211" spans="1:19" ht="51" hidden="1" outlineLevel="2">
      <c r="A211" s="7" t="str">
        <f t="shared" si="3"/>
        <v>012268</v>
      </c>
      <c r="B211" s="31" t="s">
        <v>746</v>
      </c>
      <c r="C211" s="32" t="s">
        <v>747</v>
      </c>
      <c r="D211" s="31" t="s">
        <v>410</v>
      </c>
      <c r="E211" s="57" t="s">
        <v>411</v>
      </c>
      <c r="F211" s="33">
        <v>4496.8059999999996</v>
      </c>
      <c r="G211" s="33">
        <v>0</v>
      </c>
      <c r="H211" s="33">
        <v>4496.8059999999996</v>
      </c>
      <c r="I211" s="34" t="s">
        <v>51</v>
      </c>
      <c r="J211" s="35" t="s">
        <v>770</v>
      </c>
      <c r="K211" s="36" t="s">
        <v>551</v>
      </c>
      <c r="L211" s="36" t="s">
        <v>552</v>
      </c>
      <c r="M211" s="36" t="s">
        <v>553</v>
      </c>
      <c r="N211" s="37">
        <v>100</v>
      </c>
      <c r="O211" s="37">
        <v>100</v>
      </c>
      <c r="P211" s="38">
        <v>100</v>
      </c>
      <c r="Q211" s="15"/>
      <c r="R211" s="15"/>
      <c r="S211" s="15"/>
    </row>
    <row r="212" spans="1:19" ht="51" hidden="1" outlineLevel="2">
      <c r="A212" s="7" t="str">
        <f t="shared" si="3"/>
        <v>012263</v>
      </c>
      <c r="B212" s="31" t="s">
        <v>746</v>
      </c>
      <c r="C212" s="32" t="s">
        <v>747</v>
      </c>
      <c r="D212" s="31" t="s">
        <v>412</v>
      </c>
      <c r="E212" s="57" t="s">
        <v>413</v>
      </c>
      <c r="F212" s="33">
        <v>4100.768</v>
      </c>
      <c r="G212" s="33">
        <v>0</v>
      </c>
      <c r="H212" s="33">
        <v>4100.768</v>
      </c>
      <c r="I212" s="34" t="s">
        <v>80</v>
      </c>
      <c r="J212" s="35" t="s">
        <v>771</v>
      </c>
      <c r="K212" s="36" t="s">
        <v>519</v>
      </c>
      <c r="L212" s="36" t="s">
        <v>520</v>
      </c>
      <c r="M212" s="36" t="s">
        <v>521</v>
      </c>
      <c r="N212" s="37">
        <v>56802</v>
      </c>
      <c r="O212" s="37">
        <v>24925</v>
      </c>
      <c r="P212" s="38">
        <v>10652</v>
      </c>
      <c r="Q212" s="15"/>
      <c r="R212" s="15"/>
      <c r="S212" s="15"/>
    </row>
    <row r="213" spans="1:19" ht="51" hidden="1" outlineLevel="2">
      <c r="A213" s="7" t="str">
        <f t="shared" si="3"/>
        <v>012261</v>
      </c>
      <c r="B213" s="31" t="s">
        <v>746</v>
      </c>
      <c r="C213" s="32" t="s">
        <v>747</v>
      </c>
      <c r="D213" s="31" t="s">
        <v>414</v>
      </c>
      <c r="E213" s="57" t="s">
        <v>772</v>
      </c>
      <c r="F213" s="33">
        <v>3089.7049999999999</v>
      </c>
      <c r="G213" s="33">
        <v>0</v>
      </c>
      <c r="H213" s="33">
        <v>3089.7049999999999</v>
      </c>
      <c r="I213" s="34" t="s">
        <v>41</v>
      </c>
      <c r="J213" s="35" t="s">
        <v>773</v>
      </c>
      <c r="K213" s="36" t="s">
        <v>519</v>
      </c>
      <c r="L213" s="36" t="s">
        <v>520</v>
      </c>
      <c r="M213" s="36" t="s">
        <v>521</v>
      </c>
      <c r="N213" s="37">
        <v>5889</v>
      </c>
      <c r="O213" s="37">
        <v>11213</v>
      </c>
      <c r="P213" s="38">
        <v>1891</v>
      </c>
      <c r="Q213" s="15"/>
      <c r="R213" s="15"/>
      <c r="S213" s="15"/>
    </row>
    <row r="214" spans="1:19" ht="51" hidden="1" outlineLevel="2">
      <c r="A214" s="7" t="str">
        <f t="shared" si="3"/>
        <v>012267</v>
      </c>
      <c r="B214" s="31" t="s">
        <v>746</v>
      </c>
      <c r="C214" s="32" t="s">
        <v>747</v>
      </c>
      <c r="D214" s="31" t="s">
        <v>416</v>
      </c>
      <c r="E214" s="57" t="s">
        <v>417</v>
      </c>
      <c r="F214" s="33">
        <v>2253.5729999999999</v>
      </c>
      <c r="G214" s="33">
        <v>0</v>
      </c>
      <c r="H214" s="33">
        <v>2253.5729999999999</v>
      </c>
      <c r="I214" s="34" t="s">
        <v>49</v>
      </c>
      <c r="J214" s="35" t="s">
        <v>774</v>
      </c>
      <c r="K214" s="36" t="s">
        <v>551</v>
      </c>
      <c r="L214" s="36" t="s">
        <v>520</v>
      </c>
      <c r="M214" s="36" t="s">
        <v>553</v>
      </c>
      <c r="N214" s="37">
        <v>100</v>
      </c>
      <c r="O214" s="37">
        <v>100</v>
      </c>
      <c r="P214" s="38">
        <v>100</v>
      </c>
      <c r="Q214" s="15"/>
      <c r="R214" s="15"/>
      <c r="S214" s="15"/>
    </row>
    <row r="215" spans="1:19" ht="51" hidden="1" outlineLevel="2">
      <c r="A215" s="7" t="str">
        <f t="shared" si="3"/>
        <v>012262</v>
      </c>
      <c r="B215" s="31" t="s">
        <v>746</v>
      </c>
      <c r="C215" s="32" t="s">
        <v>747</v>
      </c>
      <c r="D215" s="31" t="s">
        <v>418</v>
      </c>
      <c r="E215" s="57" t="s">
        <v>775</v>
      </c>
      <c r="F215" s="33">
        <v>2224.0520000000001</v>
      </c>
      <c r="G215" s="33">
        <v>0</v>
      </c>
      <c r="H215" s="33">
        <v>2224.0520000000001</v>
      </c>
      <c r="I215" s="34" t="s">
        <v>78</v>
      </c>
      <c r="J215" s="35" t="s">
        <v>776</v>
      </c>
      <c r="K215" s="36" t="s">
        <v>519</v>
      </c>
      <c r="L215" s="36" t="s">
        <v>520</v>
      </c>
      <c r="M215" s="36" t="s">
        <v>521</v>
      </c>
      <c r="N215" s="37">
        <v>12270</v>
      </c>
      <c r="O215" s="37">
        <v>20640</v>
      </c>
      <c r="P215" s="38">
        <v>6688</v>
      </c>
      <c r="Q215" s="15"/>
      <c r="R215" s="15"/>
      <c r="S215" s="15"/>
    </row>
    <row r="216" spans="1:19" ht="54.75" hidden="1" customHeight="1" outlineLevel="2">
      <c r="A216" s="7" t="str">
        <f t="shared" si="3"/>
        <v>012258</v>
      </c>
      <c r="B216" s="31" t="s">
        <v>746</v>
      </c>
      <c r="C216" s="32" t="s">
        <v>747</v>
      </c>
      <c r="D216" s="31" t="s">
        <v>420</v>
      </c>
      <c r="E216" s="57" t="s">
        <v>777</v>
      </c>
      <c r="F216" s="33">
        <v>772.1</v>
      </c>
      <c r="G216" s="33">
        <v>0</v>
      </c>
      <c r="H216" s="33">
        <v>772.1</v>
      </c>
      <c r="I216" s="34" t="s">
        <v>35</v>
      </c>
      <c r="J216" s="35" t="s">
        <v>778</v>
      </c>
      <c r="K216" s="36" t="s">
        <v>519</v>
      </c>
      <c r="L216" s="36" t="s">
        <v>520</v>
      </c>
      <c r="M216" s="36" t="s">
        <v>521</v>
      </c>
      <c r="N216" s="37">
        <v>19259</v>
      </c>
      <c r="O216" s="37">
        <v>26246</v>
      </c>
      <c r="P216" s="38">
        <v>5829</v>
      </c>
      <c r="Q216" s="15"/>
      <c r="R216" s="15"/>
      <c r="S216" s="15"/>
    </row>
    <row r="217" spans="1:19" ht="51" hidden="1" outlineLevel="2">
      <c r="A217" s="7" t="str">
        <f t="shared" si="3"/>
        <v>012270</v>
      </c>
      <c r="B217" s="31" t="s">
        <v>746</v>
      </c>
      <c r="C217" s="32" t="s">
        <v>747</v>
      </c>
      <c r="D217" s="31" t="s">
        <v>422</v>
      </c>
      <c r="E217" s="57" t="s">
        <v>423</v>
      </c>
      <c r="F217" s="33">
        <v>0</v>
      </c>
      <c r="G217" s="33">
        <v>0</v>
      </c>
      <c r="H217" s="33">
        <v>0</v>
      </c>
      <c r="I217" s="34" t="s">
        <v>55</v>
      </c>
      <c r="J217" s="35" t="s">
        <v>779</v>
      </c>
      <c r="K217" s="36" t="s">
        <v>519</v>
      </c>
      <c r="L217" s="36" t="s">
        <v>555</v>
      </c>
      <c r="M217" s="36" t="s">
        <v>521</v>
      </c>
      <c r="N217" s="37">
        <v>0</v>
      </c>
      <c r="O217" s="37">
        <v>3</v>
      </c>
      <c r="P217" s="38">
        <v>1</v>
      </c>
      <c r="Q217" s="15"/>
      <c r="R217" s="15"/>
      <c r="S217" s="15"/>
    </row>
    <row r="218" spans="1:19" ht="51" hidden="1" outlineLevel="2">
      <c r="A218" s="7" t="str">
        <f t="shared" si="3"/>
        <v>012271</v>
      </c>
      <c r="B218" s="31" t="s">
        <v>746</v>
      </c>
      <c r="C218" s="32" t="s">
        <v>747</v>
      </c>
      <c r="D218" s="31" t="s">
        <v>424</v>
      </c>
      <c r="E218" s="57" t="s">
        <v>425</v>
      </c>
      <c r="F218" s="33">
        <v>0</v>
      </c>
      <c r="G218" s="33">
        <v>0</v>
      </c>
      <c r="H218" s="33">
        <v>0</v>
      </c>
      <c r="I218" s="34" t="s">
        <v>57</v>
      </c>
      <c r="J218" s="35" t="s">
        <v>780</v>
      </c>
      <c r="K218" s="36" t="s">
        <v>551</v>
      </c>
      <c r="L218" s="36" t="s">
        <v>555</v>
      </c>
      <c r="M218" s="36" t="s">
        <v>553</v>
      </c>
      <c r="N218" s="37">
        <v>100</v>
      </c>
      <c r="O218" s="37">
        <v>100</v>
      </c>
      <c r="P218" s="38">
        <v>100</v>
      </c>
      <c r="Q218" s="15"/>
      <c r="R218" s="15"/>
      <c r="S218" s="15"/>
    </row>
    <row r="219" spans="1:19" ht="51" hidden="1" outlineLevel="2">
      <c r="A219" s="7" t="str">
        <f t="shared" si="3"/>
        <v>012272</v>
      </c>
      <c r="B219" s="31" t="s">
        <v>746</v>
      </c>
      <c r="C219" s="32" t="s">
        <v>747</v>
      </c>
      <c r="D219" s="31" t="s">
        <v>426</v>
      </c>
      <c r="E219" s="57" t="s">
        <v>427</v>
      </c>
      <c r="F219" s="33">
        <v>0</v>
      </c>
      <c r="G219" s="33">
        <v>0</v>
      </c>
      <c r="H219" s="33">
        <v>0</v>
      </c>
      <c r="I219" s="34" t="s">
        <v>59</v>
      </c>
      <c r="J219" s="35" t="s">
        <v>781</v>
      </c>
      <c r="K219" s="36" t="s">
        <v>551</v>
      </c>
      <c r="L219" s="36" t="s">
        <v>555</v>
      </c>
      <c r="M219" s="36" t="s">
        <v>553</v>
      </c>
      <c r="N219" s="37">
        <v>100</v>
      </c>
      <c r="O219" s="37">
        <v>100</v>
      </c>
      <c r="P219" s="38">
        <v>100</v>
      </c>
      <c r="Q219" s="15"/>
      <c r="R219" s="15"/>
      <c r="S219" s="15"/>
    </row>
    <row r="220" spans="1:19" ht="51" outlineLevel="1" collapsed="1">
      <c r="A220" s="7" t="str">
        <f t="shared" si="3"/>
        <v>0122</v>
      </c>
      <c r="B220" s="22" t="str">
        <f>B219</f>
        <v>0122</v>
      </c>
      <c r="C220" s="23" t="s">
        <v>782</v>
      </c>
      <c r="D220" s="24"/>
      <c r="E220" s="56"/>
      <c r="F220" s="25">
        <v>1969814.5430000001</v>
      </c>
      <c r="G220" s="25">
        <v>0</v>
      </c>
      <c r="H220" s="25">
        <v>1969814.5430000001</v>
      </c>
      <c r="I220" s="26"/>
      <c r="J220" s="27"/>
      <c r="K220" s="28"/>
      <c r="L220" s="28"/>
      <c r="M220" s="28"/>
      <c r="N220" s="29"/>
      <c r="O220" s="29"/>
      <c r="P220" s="30"/>
      <c r="Q220" s="15"/>
      <c r="R220" s="15"/>
      <c r="S220" s="15"/>
    </row>
    <row r="221" spans="1:19" ht="65.25" hidden="1" customHeight="1" outlineLevel="2">
      <c r="A221" s="7" t="str">
        <f t="shared" si="3"/>
        <v>012504</v>
      </c>
      <c r="B221" s="31" t="s">
        <v>783</v>
      </c>
      <c r="C221" s="32" t="s">
        <v>784</v>
      </c>
      <c r="D221" s="31" t="s">
        <v>95</v>
      </c>
      <c r="E221" s="57" t="s">
        <v>296</v>
      </c>
      <c r="F221" s="33">
        <v>1318.1859999999999</v>
      </c>
      <c r="G221" s="33">
        <v>0</v>
      </c>
      <c r="H221" s="33">
        <v>1318.1859999999999</v>
      </c>
      <c r="I221" s="34" t="s">
        <v>522</v>
      </c>
      <c r="J221" s="35" t="s">
        <v>785</v>
      </c>
      <c r="K221" s="36" t="s">
        <v>519</v>
      </c>
      <c r="L221" s="36" t="s">
        <v>552</v>
      </c>
      <c r="M221" s="36" t="s">
        <v>521</v>
      </c>
      <c r="N221" s="37">
        <v>16000</v>
      </c>
      <c r="O221" s="37">
        <v>9488</v>
      </c>
      <c r="P221" s="38">
        <v>9488</v>
      </c>
      <c r="Q221" s="15"/>
      <c r="R221" s="15"/>
      <c r="S221" s="15"/>
    </row>
    <row r="222" spans="1:19" ht="48.75" hidden="1" customHeight="1" outlineLevel="2">
      <c r="A222" s="7" t="str">
        <f t="shared" si="3"/>
        <v>012520</v>
      </c>
      <c r="B222" s="31" t="s">
        <v>783</v>
      </c>
      <c r="C222" s="32" t="s">
        <v>784</v>
      </c>
      <c r="D222" s="31" t="s">
        <v>43</v>
      </c>
      <c r="E222" s="57" t="s">
        <v>122</v>
      </c>
      <c r="F222" s="33">
        <v>855.67</v>
      </c>
      <c r="G222" s="33">
        <v>0</v>
      </c>
      <c r="H222" s="33">
        <v>855.67</v>
      </c>
      <c r="I222" s="34" t="s">
        <v>37</v>
      </c>
      <c r="J222" s="35" t="s">
        <v>786</v>
      </c>
      <c r="K222" s="36" t="s">
        <v>586</v>
      </c>
      <c r="L222" s="36" t="s">
        <v>555</v>
      </c>
      <c r="M222" s="36" t="s">
        <v>521</v>
      </c>
      <c r="N222" s="37">
        <v>68</v>
      </c>
      <c r="O222" s="37">
        <v>68</v>
      </c>
      <c r="P222" s="38">
        <v>68</v>
      </c>
      <c r="Q222" s="15"/>
      <c r="R222" s="15"/>
      <c r="S222" s="15"/>
    </row>
    <row r="223" spans="1:19" ht="67.5" hidden="1" customHeight="1" outlineLevel="2">
      <c r="A223" s="7" t="str">
        <f t="shared" si="3"/>
        <v>012501</v>
      </c>
      <c r="B223" s="31" t="s">
        <v>783</v>
      </c>
      <c r="C223" s="32" t="s">
        <v>784</v>
      </c>
      <c r="D223" s="31" t="s">
        <v>90</v>
      </c>
      <c r="E223" s="57" t="s">
        <v>293</v>
      </c>
      <c r="F223" s="33">
        <v>744.072</v>
      </c>
      <c r="G223" s="33">
        <v>0</v>
      </c>
      <c r="H223" s="33">
        <v>744.072</v>
      </c>
      <c r="I223" s="34" t="s">
        <v>538</v>
      </c>
      <c r="J223" s="35" t="s">
        <v>787</v>
      </c>
      <c r="K223" s="36" t="s">
        <v>568</v>
      </c>
      <c r="L223" s="36" t="s">
        <v>552</v>
      </c>
      <c r="M223" s="36" t="s">
        <v>521</v>
      </c>
      <c r="N223" s="37">
        <v>29</v>
      </c>
      <c r="O223" s="37">
        <v>33</v>
      </c>
      <c r="P223" s="38">
        <v>33</v>
      </c>
      <c r="Q223" s="15"/>
      <c r="R223" s="15"/>
      <c r="S223" s="15"/>
    </row>
    <row r="224" spans="1:19" ht="102" hidden="1" outlineLevel="2">
      <c r="A224" s="7" t="str">
        <f t="shared" si="3"/>
        <v>012517</v>
      </c>
      <c r="B224" s="31" t="s">
        <v>783</v>
      </c>
      <c r="C224" s="32" t="s">
        <v>784</v>
      </c>
      <c r="D224" s="31" t="s">
        <v>78</v>
      </c>
      <c r="E224" s="57" t="s">
        <v>300</v>
      </c>
      <c r="F224" s="33">
        <v>380.39</v>
      </c>
      <c r="G224" s="33">
        <v>0</v>
      </c>
      <c r="H224" s="33">
        <v>380.39</v>
      </c>
      <c r="I224" s="34" t="s">
        <v>12</v>
      </c>
      <c r="J224" s="35" t="s">
        <v>788</v>
      </c>
      <c r="K224" s="36" t="s">
        <v>519</v>
      </c>
      <c r="L224" s="36" t="s">
        <v>549</v>
      </c>
      <c r="M224" s="36" t="s">
        <v>553</v>
      </c>
      <c r="N224" s="37">
        <v>100</v>
      </c>
      <c r="O224" s="37">
        <v>100</v>
      </c>
      <c r="P224" s="38">
        <v>100</v>
      </c>
      <c r="Q224" s="15"/>
      <c r="R224" s="15"/>
      <c r="S224" s="15"/>
    </row>
    <row r="225" spans="1:19" ht="51" hidden="1" outlineLevel="2">
      <c r="A225" s="7" t="str">
        <f t="shared" si="3"/>
        <v>012502</v>
      </c>
      <c r="B225" s="31" t="s">
        <v>783</v>
      </c>
      <c r="C225" s="32" t="s">
        <v>784</v>
      </c>
      <c r="D225" s="31" t="s">
        <v>92</v>
      </c>
      <c r="E225" s="57" t="s">
        <v>294</v>
      </c>
      <c r="F225" s="33">
        <v>290.25299999999999</v>
      </c>
      <c r="G225" s="33">
        <v>0</v>
      </c>
      <c r="H225" s="33">
        <v>290.25299999999999</v>
      </c>
      <c r="I225" s="34" t="s">
        <v>540</v>
      </c>
      <c r="J225" s="35" t="s">
        <v>789</v>
      </c>
      <c r="K225" s="36" t="s">
        <v>568</v>
      </c>
      <c r="L225" s="36" t="s">
        <v>552</v>
      </c>
      <c r="M225" s="36" t="s">
        <v>553</v>
      </c>
      <c r="N225" s="37">
        <v>50</v>
      </c>
      <c r="O225" s="37">
        <v>100</v>
      </c>
      <c r="P225" s="38">
        <v>100</v>
      </c>
      <c r="Q225" s="15"/>
      <c r="R225" s="15"/>
      <c r="S225" s="15"/>
    </row>
    <row r="226" spans="1:19" ht="51" hidden="1" outlineLevel="2">
      <c r="A226" s="7" t="str">
        <f t="shared" si="3"/>
        <v>012518</v>
      </c>
      <c r="B226" s="31" t="s">
        <v>783</v>
      </c>
      <c r="C226" s="32" t="s">
        <v>784</v>
      </c>
      <c r="D226" s="31" t="s">
        <v>80</v>
      </c>
      <c r="E226" s="57" t="s">
        <v>301</v>
      </c>
      <c r="F226" s="33">
        <v>275.60000000000002</v>
      </c>
      <c r="G226" s="33">
        <v>0</v>
      </c>
      <c r="H226" s="33">
        <v>275.60000000000002</v>
      </c>
      <c r="I226" s="34" t="s">
        <v>33</v>
      </c>
      <c r="J226" s="35" t="s">
        <v>790</v>
      </c>
      <c r="K226" s="36" t="s">
        <v>519</v>
      </c>
      <c r="L226" s="36" t="s">
        <v>549</v>
      </c>
      <c r="M226" s="36" t="s">
        <v>521</v>
      </c>
      <c r="N226" s="37">
        <v>7</v>
      </c>
      <c r="O226" s="37">
        <v>2</v>
      </c>
      <c r="P226" s="38">
        <v>2</v>
      </c>
      <c r="Q226" s="15"/>
      <c r="R226" s="15"/>
      <c r="S226" s="15"/>
    </row>
    <row r="227" spans="1:19" ht="76.5" hidden="1" outlineLevel="2">
      <c r="A227" s="7" t="str">
        <f t="shared" si="3"/>
        <v>012503</v>
      </c>
      <c r="B227" s="31" t="s">
        <v>783</v>
      </c>
      <c r="C227" s="32" t="s">
        <v>784</v>
      </c>
      <c r="D227" s="31" t="s">
        <v>23</v>
      </c>
      <c r="E227" s="57" t="s">
        <v>295</v>
      </c>
      <c r="F227" s="33">
        <v>261.42</v>
      </c>
      <c r="G227" s="33">
        <v>0</v>
      </c>
      <c r="H227" s="33">
        <v>261.42</v>
      </c>
      <c r="I227" s="34" t="s">
        <v>542</v>
      </c>
      <c r="J227" s="35" t="s">
        <v>791</v>
      </c>
      <c r="K227" s="36" t="s">
        <v>519</v>
      </c>
      <c r="L227" s="36" t="s">
        <v>552</v>
      </c>
      <c r="M227" s="36" t="s">
        <v>521</v>
      </c>
      <c r="N227" s="37">
        <v>10878</v>
      </c>
      <c r="O227" s="37">
        <v>14328</v>
      </c>
      <c r="P227" s="38">
        <v>3450</v>
      </c>
      <c r="Q227" s="15"/>
      <c r="R227" s="15"/>
      <c r="S227" s="15"/>
    </row>
    <row r="228" spans="1:19" ht="76.5" hidden="1" outlineLevel="2">
      <c r="A228" s="7" t="str">
        <f t="shared" si="3"/>
        <v>012516</v>
      </c>
      <c r="B228" s="31" t="s">
        <v>783</v>
      </c>
      <c r="C228" s="32" t="s">
        <v>784</v>
      </c>
      <c r="D228" s="31" t="s">
        <v>41</v>
      </c>
      <c r="E228" s="57" t="s">
        <v>299</v>
      </c>
      <c r="F228" s="33">
        <v>159.749</v>
      </c>
      <c r="G228" s="33">
        <v>0</v>
      </c>
      <c r="H228" s="33">
        <v>159.749</v>
      </c>
      <c r="I228" s="34" t="s">
        <v>530</v>
      </c>
      <c r="J228" s="35" t="s">
        <v>792</v>
      </c>
      <c r="K228" s="36" t="s">
        <v>519</v>
      </c>
      <c r="L228" s="36" t="s">
        <v>549</v>
      </c>
      <c r="M228" s="36" t="s">
        <v>521</v>
      </c>
      <c r="N228" s="37">
        <v>672</v>
      </c>
      <c r="O228" s="37">
        <v>550</v>
      </c>
      <c r="P228" s="38">
        <v>550</v>
      </c>
      <c r="Q228" s="15"/>
      <c r="R228" s="15"/>
      <c r="S228" s="15"/>
    </row>
    <row r="229" spans="1:19" ht="76.5" hidden="1" outlineLevel="2">
      <c r="A229" s="7" t="str">
        <f t="shared" si="3"/>
        <v>012516</v>
      </c>
      <c r="B229" s="31" t="s">
        <v>783</v>
      </c>
      <c r="C229" s="32" t="s">
        <v>784</v>
      </c>
      <c r="D229" s="31" t="s">
        <v>41</v>
      </c>
      <c r="E229" s="57" t="s">
        <v>299</v>
      </c>
      <c r="F229" s="33">
        <v>0</v>
      </c>
      <c r="G229" s="33">
        <v>0</v>
      </c>
      <c r="H229" s="33">
        <v>0</v>
      </c>
      <c r="I229" s="34" t="s">
        <v>18</v>
      </c>
      <c r="J229" s="35" t="s">
        <v>793</v>
      </c>
      <c r="K229" s="36" t="s">
        <v>586</v>
      </c>
      <c r="L229" s="36" t="s">
        <v>555</v>
      </c>
      <c r="M229" s="36" t="s">
        <v>521</v>
      </c>
      <c r="N229" s="37">
        <v>511</v>
      </c>
      <c r="O229" s="37">
        <v>511</v>
      </c>
      <c r="P229" s="38">
        <v>511</v>
      </c>
      <c r="Q229" s="15"/>
      <c r="R229" s="15"/>
      <c r="S229" s="15"/>
    </row>
    <row r="230" spans="1:19" ht="51" hidden="1" outlineLevel="2">
      <c r="A230" s="7" t="str">
        <f t="shared" si="3"/>
        <v>012519</v>
      </c>
      <c r="B230" s="31" t="s">
        <v>783</v>
      </c>
      <c r="C230" s="32" t="s">
        <v>784</v>
      </c>
      <c r="D230" s="31" t="s">
        <v>82</v>
      </c>
      <c r="E230" s="57" t="s">
        <v>215</v>
      </c>
      <c r="F230" s="33">
        <v>154.92500000000001</v>
      </c>
      <c r="G230" s="33">
        <v>0</v>
      </c>
      <c r="H230" s="33">
        <v>154.92500000000001</v>
      </c>
      <c r="I230" s="34" t="s">
        <v>35</v>
      </c>
      <c r="J230" s="35" t="s">
        <v>794</v>
      </c>
      <c r="K230" s="36" t="s">
        <v>586</v>
      </c>
      <c r="L230" s="36" t="s">
        <v>555</v>
      </c>
      <c r="M230" s="36" t="s">
        <v>553</v>
      </c>
      <c r="N230" s="37">
        <v>50</v>
      </c>
      <c r="O230" s="37">
        <v>100</v>
      </c>
      <c r="P230" s="38">
        <v>100</v>
      </c>
      <c r="Q230" s="15"/>
      <c r="R230" s="15"/>
      <c r="S230" s="15"/>
    </row>
    <row r="231" spans="1:19" ht="72.75" hidden="1" customHeight="1" outlineLevel="2">
      <c r="A231" s="7" t="str">
        <f t="shared" si="3"/>
        <v>012505</v>
      </c>
      <c r="B231" s="31" t="s">
        <v>783</v>
      </c>
      <c r="C231" s="32" t="s">
        <v>784</v>
      </c>
      <c r="D231" s="31" t="s">
        <v>66</v>
      </c>
      <c r="E231" s="57" t="s">
        <v>297</v>
      </c>
      <c r="F231" s="33">
        <v>55</v>
      </c>
      <c r="G231" s="33">
        <v>0</v>
      </c>
      <c r="H231" s="33">
        <v>55</v>
      </c>
      <c r="I231" s="34" t="s">
        <v>524</v>
      </c>
      <c r="J231" s="35" t="s">
        <v>795</v>
      </c>
      <c r="K231" s="36" t="s">
        <v>586</v>
      </c>
      <c r="L231" s="36" t="s">
        <v>552</v>
      </c>
      <c r="M231" s="36" t="s">
        <v>521</v>
      </c>
      <c r="N231" s="37">
        <v>52</v>
      </c>
      <c r="O231" s="37">
        <v>52</v>
      </c>
      <c r="P231" s="38">
        <v>52</v>
      </c>
      <c r="Q231" s="15"/>
      <c r="R231" s="15"/>
      <c r="S231" s="15"/>
    </row>
    <row r="232" spans="1:19" ht="63.75" hidden="1" outlineLevel="2">
      <c r="A232" s="7" t="str">
        <f t="shared" si="3"/>
        <v>012506</v>
      </c>
      <c r="B232" s="31" t="s">
        <v>783</v>
      </c>
      <c r="C232" s="32" t="s">
        <v>784</v>
      </c>
      <c r="D232" s="31" t="s">
        <v>7</v>
      </c>
      <c r="E232" s="57" t="s">
        <v>298</v>
      </c>
      <c r="F232" s="33">
        <v>22.5</v>
      </c>
      <c r="G232" s="33">
        <v>0</v>
      </c>
      <c r="H232" s="33">
        <v>22.5</v>
      </c>
      <c r="I232" s="34" t="s">
        <v>526</v>
      </c>
      <c r="J232" s="35" t="s">
        <v>796</v>
      </c>
      <c r="K232" s="36" t="s">
        <v>568</v>
      </c>
      <c r="L232" s="36" t="s">
        <v>552</v>
      </c>
      <c r="M232" s="36" t="s">
        <v>521</v>
      </c>
      <c r="N232" s="37">
        <v>755</v>
      </c>
      <c r="O232" s="37">
        <v>899</v>
      </c>
      <c r="P232" s="38">
        <v>899</v>
      </c>
      <c r="Q232" s="15"/>
      <c r="R232" s="15"/>
      <c r="S232" s="15"/>
    </row>
    <row r="233" spans="1:19" ht="63.75" hidden="1" outlineLevel="2">
      <c r="A233" s="7" t="str">
        <f t="shared" si="3"/>
        <v>012506</v>
      </c>
      <c r="B233" s="31" t="s">
        <v>783</v>
      </c>
      <c r="C233" s="32" t="s">
        <v>784</v>
      </c>
      <c r="D233" s="31" t="s">
        <v>7</v>
      </c>
      <c r="E233" s="57" t="s">
        <v>298</v>
      </c>
      <c r="F233" s="33">
        <v>0</v>
      </c>
      <c r="G233" s="33">
        <v>0</v>
      </c>
      <c r="H233" s="33">
        <v>0</v>
      </c>
      <c r="I233" s="34" t="s">
        <v>528</v>
      </c>
      <c r="J233" s="35" t="s">
        <v>797</v>
      </c>
      <c r="K233" s="36" t="s">
        <v>568</v>
      </c>
      <c r="L233" s="36" t="s">
        <v>549</v>
      </c>
      <c r="M233" s="36" t="s">
        <v>521</v>
      </c>
      <c r="N233" s="37">
        <v>103</v>
      </c>
      <c r="O233" s="37">
        <v>183</v>
      </c>
      <c r="P233" s="38">
        <v>183</v>
      </c>
      <c r="Q233" s="15"/>
      <c r="R233" s="15"/>
      <c r="S233" s="15"/>
    </row>
    <row r="234" spans="1:19" ht="95.25" customHeight="1" outlineLevel="1" collapsed="1">
      <c r="A234" s="7" t="str">
        <f t="shared" si="3"/>
        <v>0125</v>
      </c>
      <c r="B234" s="22" t="str">
        <f>B233</f>
        <v>0125</v>
      </c>
      <c r="C234" s="23" t="s">
        <v>798</v>
      </c>
      <c r="D234" s="24"/>
      <c r="E234" s="56"/>
      <c r="F234" s="25">
        <v>4517.7650000000003</v>
      </c>
      <c r="G234" s="25">
        <v>0</v>
      </c>
      <c r="H234" s="25">
        <v>4517.7650000000003</v>
      </c>
      <c r="I234" s="26"/>
      <c r="J234" s="27"/>
      <c r="K234" s="28"/>
      <c r="L234" s="28"/>
      <c r="M234" s="28"/>
      <c r="N234" s="29"/>
      <c r="O234" s="29"/>
      <c r="P234" s="30"/>
      <c r="Q234" s="15"/>
      <c r="R234" s="15"/>
      <c r="S234" s="15"/>
    </row>
    <row r="235" spans="1:19" ht="51" hidden="1" outlineLevel="2">
      <c r="A235" s="7" t="str">
        <f t="shared" si="3"/>
        <v>012608</v>
      </c>
      <c r="B235" s="31" t="s">
        <v>799</v>
      </c>
      <c r="C235" s="32" t="s">
        <v>800</v>
      </c>
      <c r="D235" s="31" t="s">
        <v>10</v>
      </c>
      <c r="E235" s="57" t="s">
        <v>69</v>
      </c>
      <c r="F235" s="33">
        <v>43330.588000000003</v>
      </c>
      <c r="G235" s="33">
        <v>0</v>
      </c>
      <c r="H235" s="33">
        <v>43330.588000000003</v>
      </c>
      <c r="I235" s="34" t="s">
        <v>542</v>
      </c>
      <c r="J235" s="35" t="s">
        <v>801</v>
      </c>
      <c r="K235" s="36" t="s">
        <v>519</v>
      </c>
      <c r="L235" s="36" t="s">
        <v>552</v>
      </c>
      <c r="M235" s="36" t="s">
        <v>521</v>
      </c>
      <c r="N235" s="37">
        <v>5785</v>
      </c>
      <c r="O235" s="37">
        <v>2338</v>
      </c>
      <c r="P235" s="38">
        <v>2338</v>
      </c>
      <c r="Q235" s="15"/>
      <c r="R235" s="15"/>
      <c r="S235" s="15"/>
    </row>
    <row r="236" spans="1:19" ht="38.25" hidden="1" outlineLevel="2">
      <c r="A236" s="7" t="str">
        <f t="shared" si="3"/>
        <v>012608</v>
      </c>
      <c r="B236" s="31" t="s">
        <v>799</v>
      </c>
      <c r="C236" s="32" t="s">
        <v>800</v>
      </c>
      <c r="D236" s="31" t="s">
        <v>10</v>
      </c>
      <c r="E236" s="57" t="s">
        <v>69</v>
      </c>
      <c r="F236" s="33">
        <v>0</v>
      </c>
      <c r="G236" s="33">
        <v>0</v>
      </c>
      <c r="H236" s="33">
        <v>0</v>
      </c>
      <c r="I236" s="34" t="s">
        <v>522</v>
      </c>
      <c r="J236" s="35" t="s">
        <v>802</v>
      </c>
      <c r="K236" s="36" t="s">
        <v>519</v>
      </c>
      <c r="L236" s="36" t="s">
        <v>555</v>
      </c>
      <c r="M236" s="36" t="s">
        <v>521</v>
      </c>
      <c r="N236" s="37">
        <v>590</v>
      </c>
      <c r="O236" s="37">
        <v>590</v>
      </c>
      <c r="P236" s="38">
        <v>590</v>
      </c>
      <c r="Q236" s="15"/>
      <c r="R236" s="15"/>
      <c r="S236" s="15"/>
    </row>
    <row r="237" spans="1:19" ht="38.25" hidden="1" outlineLevel="2">
      <c r="A237" s="7" t="str">
        <f t="shared" si="3"/>
        <v>012608</v>
      </c>
      <c r="B237" s="31" t="s">
        <v>799</v>
      </c>
      <c r="C237" s="32" t="s">
        <v>800</v>
      </c>
      <c r="D237" s="31" t="s">
        <v>10</v>
      </c>
      <c r="E237" s="57" t="s">
        <v>69</v>
      </c>
      <c r="F237" s="33">
        <v>0</v>
      </c>
      <c r="G237" s="33">
        <v>0</v>
      </c>
      <c r="H237" s="33">
        <v>0</v>
      </c>
      <c r="I237" s="34" t="s">
        <v>524</v>
      </c>
      <c r="J237" s="35" t="s">
        <v>803</v>
      </c>
      <c r="K237" s="36" t="s">
        <v>551</v>
      </c>
      <c r="L237" s="36" t="s">
        <v>552</v>
      </c>
      <c r="M237" s="36" t="s">
        <v>553</v>
      </c>
      <c r="N237" s="37">
        <v>100</v>
      </c>
      <c r="O237" s="37">
        <v>100</v>
      </c>
      <c r="P237" s="38">
        <v>100</v>
      </c>
      <c r="Q237" s="15"/>
      <c r="R237" s="15"/>
      <c r="S237" s="15"/>
    </row>
    <row r="238" spans="1:19" ht="38.25" hidden="1" outlineLevel="2">
      <c r="A238" s="7" t="str">
        <f t="shared" si="3"/>
        <v>012609</v>
      </c>
      <c r="B238" s="31" t="s">
        <v>799</v>
      </c>
      <c r="C238" s="32" t="s">
        <v>800</v>
      </c>
      <c r="D238" s="31" t="s">
        <v>14</v>
      </c>
      <c r="E238" s="57" t="s">
        <v>70</v>
      </c>
      <c r="F238" s="33">
        <v>19164.263999999999</v>
      </c>
      <c r="G238" s="33">
        <v>0</v>
      </c>
      <c r="H238" s="33">
        <v>19164.263999999999</v>
      </c>
      <c r="I238" s="34" t="s">
        <v>526</v>
      </c>
      <c r="J238" s="35" t="s">
        <v>804</v>
      </c>
      <c r="K238" s="36" t="s">
        <v>519</v>
      </c>
      <c r="L238" s="36" t="s">
        <v>520</v>
      </c>
      <c r="M238" s="36" t="s">
        <v>521</v>
      </c>
      <c r="N238" s="37">
        <v>1536</v>
      </c>
      <c r="O238" s="37">
        <v>0</v>
      </c>
      <c r="P238" s="38">
        <v>0</v>
      </c>
      <c r="Q238" s="15"/>
      <c r="R238" s="15"/>
      <c r="S238" s="15"/>
    </row>
    <row r="239" spans="1:19" ht="51" hidden="1" outlineLevel="2">
      <c r="A239" s="7" t="str">
        <f t="shared" si="3"/>
        <v>012620</v>
      </c>
      <c r="B239" s="31" t="s">
        <v>799</v>
      </c>
      <c r="C239" s="32" t="s">
        <v>800</v>
      </c>
      <c r="D239" s="31" t="s">
        <v>43</v>
      </c>
      <c r="E239" s="57" t="s">
        <v>84</v>
      </c>
      <c r="F239" s="33">
        <v>15707.715</v>
      </c>
      <c r="G239" s="33">
        <v>0</v>
      </c>
      <c r="H239" s="33">
        <v>15707.715</v>
      </c>
      <c r="I239" s="34" t="s">
        <v>45</v>
      </c>
      <c r="J239" s="35" t="s">
        <v>805</v>
      </c>
      <c r="K239" s="36" t="s">
        <v>519</v>
      </c>
      <c r="L239" s="36" t="s">
        <v>520</v>
      </c>
      <c r="M239" s="36" t="s">
        <v>553</v>
      </c>
      <c r="N239" s="37">
        <v>27</v>
      </c>
      <c r="O239" s="37">
        <v>15</v>
      </c>
      <c r="P239" s="38">
        <v>15</v>
      </c>
      <c r="Q239" s="15"/>
      <c r="R239" s="15"/>
      <c r="S239" s="15"/>
    </row>
    <row r="240" spans="1:19" ht="63.75" hidden="1" outlineLevel="2">
      <c r="A240" s="7" t="str">
        <f t="shared" si="3"/>
        <v>012619</v>
      </c>
      <c r="B240" s="31" t="s">
        <v>799</v>
      </c>
      <c r="C240" s="32" t="s">
        <v>800</v>
      </c>
      <c r="D240" s="31" t="s">
        <v>82</v>
      </c>
      <c r="E240" s="57" t="s">
        <v>806</v>
      </c>
      <c r="F240" s="33">
        <v>12300.661</v>
      </c>
      <c r="G240" s="33">
        <v>0</v>
      </c>
      <c r="H240" s="33">
        <v>12300.661</v>
      </c>
      <c r="I240" s="34" t="s">
        <v>43</v>
      </c>
      <c r="J240" s="35" t="s">
        <v>807</v>
      </c>
      <c r="K240" s="36" t="s">
        <v>519</v>
      </c>
      <c r="L240" s="36" t="s">
        <v>552</v>
      </c>
      <c r="M240" s="36" t="s">
        <v>521</v>
      </c>
      <c r="N240" s="37">
        <v>2</v>
      </c>
      <c r="O240" s="37">
        <v>0.9</v>
      </c>
      <c r="P240" s="38">
        <v>0.9</v>
      </c>
      <c r="Q240" s="15"/>
      <c r="R240" s="15"/>
      <c r="S240" s="15"/>
    </row>
    <row r="241" spans="1:19" ht="38.25" hidden="1" outlineLevel="2">
      <c r="A241" s="7" t="str">
        <f t="shared" si="3"/>
        <v>012615</v>
      </c>
      <c r="B241" s="31" t="s">
        <v>799</v>
      </c>
      <c r="C241" s="32" t="s">
        <v>800</v>
      </c>
      <c r="D241" s="31" t="s">
        <v>39</v>
      </c>
      <c r="E241" s="57" t="s">
        <v>76</v>
      </c>
      <c r="F241" s="33">
        <v>11285.993</v>
      </c>
      <c r="G241" s="33">
        <v>0</v>
      </c>
      <c r="H241" s="33">
        <v>11285.993</v>
      </c>
      <c r="I241" s="34" t="s">
        <v>41</v>
      </c>
      <c r="J241" s="35" t="s">
        <v>808</v>
      </c>
      <c r="K241" s="36" t="s">
        <v>519</v>
      </c>
      <c r="L241" s="36" t="s">
        <v>520</v>
      </c>
      <c r="M241" s="36" t="s">
        <v>553</v>
      </c>
      <c r="N241" s="37">
        <v>100</v>
      </c>
      <c r="O241" s="37">
        <v>100</v>
      </c>
      <c r="P241" s="38">
        <v>100</v>
      </c>
      <c r="Q241" s="15"/>
      <c r="R241" s="15"/>
      <c r="S241" s="15"/>
    </row>
    <row r="242" spans="1:19" ht="63.75" hidden="1" outlineLevel="2">
      <c r="A242" s="7" t="str">
        <f t="shared" si="3"/>
        <v>012617</v>
      </c>
      <c r="B242" s="31" t="s">
        <v>799</v>
      </c>
      <c r="C242" s="32" t="s">
        <v>800</v>
      </c>
      <c r="D242" s="31" t="s">
        <v>78</v>
      </c>
      <c r="E242" s="57" t="s">
        <v>79</v>
      </c>
      <c r="F242" s="33">
        <v>10582.507</v>
      </c>
      <c r="G242" s="33">
        <v>0</v>
      </c>
      <c r="H242" s="33">
        <v>10582.507</v>
      </c>
      <c r="I242" s="34" t="s">
        <v>80</v>
      </c>
      <c r="J242" s="35" t="s">
        <v>809</v>
      </c>
      <c r="K242" s="36" t="s">
        <v>519</v>
      </c>
      <c r="L242" s="36" t="s">
        <v>520</v>
      </c>
      <c r="M242" s="36" t="s">
        <v>521</v>
      </c>
      <c r="N242" s="37">
        <v>6000</v>
      </c>
      <c r="O242" s="37">
        <v>2898</v>
      </c>
      <c r="P242" s="38">
        <v>2898</v>
      </c>
      <c r="Q242" s="15"/>
      <c r="R242" s="15"/>
      <c r="S242" s="15"/>
    </row>
    <row r="243" spans="1:19" ht="51" hidden="1" outlineLevel="2">
      <c r="A243" s="7" t="str">
        <f t="shared" si="3"/>
        <v>012614</v>
      </c>
      <c r="B243" s="31" t="s">
        <v>799</v>
      </c>
      <c r="C243" s="32" t="s">
        <v>800</v>
      </c>
      <c r="D243" s="31" t="s">
        <v>37</v>
      </c>
      <c r="E243" s="57" t="s">
        <v>75</v>
      </c>
      <c r="F243" s="33">
        <v>6502.6019999999999</v>
      </c>
      <c r="G243" s="33">
        <v>0</v>
      </c>
      <c r="H243" s="33">
        <v>6502.6019999999999</v>
      </c>
      <c r="I243" s="34" t="s">
        <v>12</v>
      </c>
      <c r="J243" s="35" t="s">
        <v>810</v>
      </c>
      <c r="K243" s="36" t="s">
        <v>519</v>
      </c>
      <c r="L243" s="36" t="s">
        <v>520</v>
      </c>
      <c r="M243" s="36" t="s">
        <v>521</v>
      </c>
      <c r="N243" s="37">
        <v>11958440</v>
      </c>
      <c r="O243" s="37">
        <v>4500000</v>
      </c>
      <c r="P243" s="38">
        <v>4500000</v>
      </c>
      <c r="Q243" s="15"/>
      <c r="R243" s="15"/>
      <c r="S243" s="15"/>
    </row>
    <row r="244" spans="1:19" ht="51" hidden="1" outlineLevel="2">
      <c r="A244" s="7" t="str">
        <f t="shared" si="3"/>
        <v>012614</v>
      </c>
      <c r="B244" s="31" t="s">
        <v>799</v>
      </c>
      <c r="C244" s="32" t="s">
        <v>800</v>
      </c>
      <c r="D244" s="31" t="s">
        <v>37</v>
      </c>
      <c r="E244" s="57" t="s">
        <v>75</v>
      </c>
      <c r="F244" s="33">
        <v>0</v>
      </c>
      <c r="G244" s="33">
        <v>0</v>
      </c>
      <c r="H244" s="33">
        <v>0</v>
      </c>
      <c r="I244" s="34" t="s">
        <v>33</v>
      </c>
      <c r="J244" s="35" t="s">
        <v>811</v>
      </c>
      <c r="K244" s="36" t="s">
        <v>519</v>
      </c>
      <c r="L244" s="36" t="s">
        <v>520</v>
      </c>
      <c r="M244" s="36" t="s">
        <v>521</v>
      </c>
      <c r="N244" s="37">
        <v>3492200</v>
      </c>
      <c r="O244" s="37">
        <v>1231158</v>
      </c>
      <c r="P244" s="38">
        <v>1231158</v>
      </c>
      <c r="Q244" s="15"/>
      <c r="R244" s="15"/>
      <c r="S244" s="15"/>
    </row>
    <row r="245" spans="1:19" ht="67.5" hidden="1" customHeight="1" outlineLevel="2">
      <c r="A245" s="7" t="str">
        <f t="shared" si="3"/>
        <v>012614</v>
      </c>
      <c r="B245" s="31" t="s">
        <v>799</v>
      </c>
      <c r="C245" s="32" t="s">
        <v>800</v>
      </c>
      <c r="D245" s="31" t="s">
        <v>37</v>
      </c>
      <c r="E245" s="57" t="s">
        <v>75</v>
      </c>
      <c r="F245" s="33">
        <v>0</v>
      </c>
      <c r="G245" s="33">
        <v>0</v>
      </c>
      <c r="H245" s="33">
        <v>0</v>
      </c>
      <c r="I245" s="34" t="s">
        <v>35</v>
      </c>
      <c r="J245" s="35" t="s">
        <v>812</v>
      </c>
      <c r="K245" s="36" t="s">
        <v>519</v>
      </c>
      <c r="L245" s="36" t="s">
        <v>520</v>
      </c>
      <c r="M245" s="36" t="s">
        <v>521</v>
      </c>
      <c r="N245" s="37">
        <v>24000</v>
      </c>
      <c r="O245" s="37">
        <v>10000</v>
      </c>
      <c r="P245" s="38">
        <v>10000</v>
      </c>
      <c r="Q245" s="15"/>
      <c r="R245" s="15"/>
      <c r="S245" s="15"/>
    </row>
    <row r="246" spans="1:19" ht="51" hidden="1" outlineLevel="2">
      <c r="A246" s="7" t="str">
        <f t="shared" si="3"/>
        <v>012614</v>
      </c>
      <c r="B246" s="31" t="s">
        <v>799</v>
      </c>
      <c r="C246" s="32" t="s">
        <v>800</v>
      </c>
      <c r="D246" s="31" t="s">
        <v>37</v>
      </c>
      <c r="E246" s="57" t="s">
        <v>75</v>
      </c>
      <c r="F246" s="33">
        <v>0</v>
      </c>
      <c r="G246" s="33">
        <v>0</v>
      </c>
      <c r="H246" s="33">
        <v>0</v>
      </c>
      <c r="I246" s="34" t="s">
        <v>37</v>
      </c>
      <c r="J246" s="35" t="s">
        <v>813</v>
      </c>
      <c r="K246" s="36" t="s">
        <v>519</v>
      </c>
      <c r="L246" s="36" t="s">
        <v>520</v>
      </c>
      <c r="M246" s="36" t="s">
        <v>521</v>
      </c>
      <c r="N246" s="37">
        <v>6000</v>
      </c>
      <c r="O246" s="37">
        <v>2999</v>
      </c>
      <c r="P246" s="38">
        <v>2999</v>
      </c>
      <c r="Q246" s="15"/>
      <c r="R246" s="15"/>
      <c r="S246" s="15"/>
    </row>
    <row r="247" spans="1:19" ht="43.5" hidden="1" customHeight="1" outlineLevel="2">
      <c r="A247" s="7" t="str">
        <f t="shared" si="3"/>
        <v>012614</v>
      </c>
      <c r="B247" s="31" t="s">
        <v>799</v>
      </c>
      <c r="C247" s="32" t="s">
        <v>800</v>
      </c>
      <c r="D247" s="31" t="s">
        <v>37</v>
      </c>
      <c r="E247" s="57" t="s">
        <v>75</v>
      </c>
      <c r="F247" s="33">
        <v>0</v>
      </c>
      <c r="G247" s="33">
        <v>0</v>
      </c>
      <c r="H247" s="33">
        <v>0</v>
      </c>
      <c r="I247" s="34" t="s">
        <v>39</v>
      </c>
      <c r="J247" s="35" t="s">
        <v>814</v>
      </c>
      <c r="K247" s="36" t="s">
        <v>519</v>
      </c>
      <c r="L247" s="36" t="s">
        <v>520</v>
      </c>
      <c r="M247" s="36" t="s">
        <v>521</v>
      </c>
      <c r="N247" s="37">
        <v>12</v>
      </c>
      <c r="O247" s="37">
        <v>5</v>
      </c>
      <c r="P247" s="38">
        <v>5</v>
      </c>
      <c r="Q247" s="15"/>
      <c r="R247" s="15"/>
      <c r="S247" s="15"/>
    </row>
    <row r="248" spans="1:19" ht="51" hidden="1" outlineLevel="2">
      <c r="A248" s="7" t="str">
        <f t="shared" si="3"/>
        <v>012605</v>
      </c>
      <c r="B248" s="31" t="s">
        <v>799</v>
      </c>
      <c r="C248" s="32" t="s">
        <v>800</v>
      </c>
      <c r="D248" s="31" t="s">
        <v>66</v>
      </c>
      <c r="E248" s="57" t="s">
        <v>67</v>
      </c>
      <c r="F248" s="33">
        <v>6339.8320000000003</v>
      </c>
      <c r="G248" s="33">
        <v>0</v>
      </c>
      <c r="H248" s="33">
        <v>6339.8320000000003</v>
      </c>
      <c r="I248" s="34" t="s">
        <v>538</v>
      </c>
      <c r="J248" s="35" t="s">
        <v>815</v>
      </c>
      <c r="K248" s="36" t="s">
        <v>519</v>
      </c>
      <c r="L248" s="36" t="s">
        <v>552</v>
      </c>
      <c r="M248" s="36" t="s">
        <v>521</v>
      </c>
      <c r="N248" s="37">
        <v>29538</v>
      </c>
      <c r="O248" s="37">
        <v>11258</v>
      </c>
      <c r="P248" s="38">
        <v>11258</v>
      </c>
      <c r="Q248" s="15"/>
      <c r="R248" s="15"/>
      <c r="S248" s="15"/>
    </row>
    <row r="249" spans="1:19" ht="76.5" hidden="1" outlineLevel="2">
      <c r="A249" s="7" t="str">
        <f t="shared" si="3"/>
        <v>012623</v>
      </c>
      <c r="B249" s="31" t="s">
        <v>799</v>
      </c>
      <c r="C249" s="32" t="s">
        <v>800</v>
      </c>
      <c r="D249" s="31" t="s">
        <v>49</v>
      </c>
      <c r="E249" s="57" t="s">
        <v>87</v>
      </c>
      <c r="F249" s="33">
        <v>4024.2310000000002</v>
      </c>
      <c r="G249" s="33">
        <v>0</v>
      </c>
      <c r="H249" s="33">
        <v>4024.2310000000002</v>
      </c>
      <c r="I249" s="34" t="s">
        <v>51</v>
      </c>
      <c r="J249" s="35" t="s">
        <v>816</v>
      </c>
      <c r="K249" s="36" t="s">
        <v>519</v>
      </c>
      <c r="L249" s="36" t="s">
        <v>520</v>
      </c>
      <c r="M249" s="36" t="s">
        <v>521</v>
      </c>
      <c r="N249" s="37">
        <v>109474</v>
      </c>
      <c r="O249" s="37">
        <v>45913</v>
      </c>
      <c r="P249" s="38">
        <v>45913</v>
      </c>
      <c r="Q249" s="15"/>
      <c r="R249" s="15"/>
      <c r="S249" s="15"/>
    </row>
    <row r="250" spans="1:19" ht="51" hidden="1" outlineLevel="2">
      <c r="A250" s="7" t="str">
        <f t="shared" si="3"/>
        <v>012616</v>
      </c>
      <c r="B250" s="31" t="s">
        <v>799</v>
      </c>
      <c r="C250" s="32" t="s">
        <v>800</v>
      </c>
      <c r="D250" s="31" t="s">
        <v>41</v>
      </c>
      <c r="E250" s="57" t="s">
        <v>77</v>
      </c>
      <c r="F250" s="33">
        <v>3787.1840000000002</v>
      </c>
      <c r="G250" s="33">
        <v>0</v>
      </c>
      <c r="H250" s="33">
        <v>3787.1840000000002</v>
      </c>
      <c r="I250" s="34" t="s">
        <v>78</v>
      </c>
      <c r="J250" s="35" t="s">
        <v>817</v>
      </c>
      <c r="K250" s="36" t="s">
        <v>519</v>
      </c>
      <c r="L250" s="36" t="s">
        <v>520</v>
      </c>
      <c r="M250" s="36" t="s">
        <v>521</v>
      </c>
      <c r="N250" s="37">
        <v>34</v>
      </c>
      <c r="O250" s="37">
        <v>16</v>
      </c>
      <c r="P250" s="38">
        <v>16</v>
      </c>
      <c r="Q250" s="15"/>
      <c r="R250" s="15"/>
      <c r="S250" s="15"/>
    </row>
    <row r="251" spans="1:19" ht="51.75" hidden="1" customHeight="1" outlineLevel="2">
      <c r="A251" s="7" t="str">
        <f t="shared" si="3"/>
        <v>012622</v>
      </c>
      <c r="B251" s="31" t="s">
        <v>799</v>
      </c>
      <c r="C251" s="32" t="s">
        <v>800</v>
      </c>
      <c r="D251" s="31" t="s">
        <v>47</v>
      </c>
      <c r="E251" s="57" t="s">
        <v>86</v>
      </c>
      <c r="F251" s="33">
        <v>3562.3539999999998</v>
      </c>
      <c r="G251" s="33">
        <v>0</v>
      </c>
      <c r="H251" s="33">
        <v>3562.3539999999998</v>
      </c>
      <c r="I251" s="34" t="s">
        <v>49</v>
      </c>
      <c r="J251" s="35" t="s">
        <v>818</v>
      </c>
      <c r="K251" s="36" t="s">
        <v>519</v>
      </c>
      <c r="L251" s="36" t="s">
        <v>520</v>
      </c>
      <c r="M251" s="36" t="s">
        <v>521</v>
      </c>
      <c r="N251" s="37">
        <v>435575</v>
      </c>
      <c r="O251" s="37">
        <v>110189</v>
      </c>
      <c r="P251" s="38">
        <v>110189</v>
      </c>
      <c r="Q251" s="15"/>
      <c r="R251" s="15"/>
      <c r="S251" s="15"/>
    </row>
    <row r="252" spans="1:19" ht="37.5" hidden="1" customHeight="1" outlineLevel="2">
      <c r="A252" s="7" t="str">
        <f t="shared" si="3"/>
        <v>012612</v>
      </c>
      <c r="B252" s="31" t="s">
        <v>799</v>
      </c>
      <c r="C252" s="32" t="s">
        <v>800</v>
      </c>
      <c r="D252" s="31" t="s">
        <v>33</v>
      </c>
      <c r="E252" s="57" t="s">
        <v>73</v>
      </c>
      <c r="F252" s="33">
        <v>3477.279</v>
      </c>
      <c r="G252" s="33">
        <v>0</v>
      </c>
      <c r="H252" s="33">
        <v>3477.279</v>
      </c>
      <c r="I252" s="34" t="s">
        <v>532</v>
      </c>
      <c r="J252" s="35" t="s">
        <v>819</v>
      </c>
      <c r="K252" s="36" t="s">
        <v>551</v>
      </c>
      <c r="L252" s="36" t="s">
        <v>552</v>
      </c>
      <c r="M252" s="36" t="s">
        <v>553</v>
      </c>
      <c r="N252" s="37">
        <v>100</v>
      </c>
      <c r="O252" s="37">
        <v>100</v>
      </c>
      <c r="P252" s="38">
        <v>100</v>
      </c>
      <c r="Q252" s="15"/>
      <c r="R252" s="15"/>
      <c r="S252" s="15"/>
    </row>
    <row r="253" spans="1:19" ht="56.25" hidden="1" customHeight="1" outlineLevel="2">
      <c r="A253" s="7" t="str">
        <f t="shared" si="3"/>
        <v>012621</v>
      </c>
      <c r="B253" s="31" t="s">
        <v>799</v>
      </c>
      <c r="C253" s="32" t="s">
        <v>800</v>
      </c>
      <c r="D253" s="31" t="s">
        <v>45</v>
      </c>
      <c r="E253" s="57" t="s">
        <v>85</v>
      </c>
      <c r="F253" s="33">
        <v>2935.1260000000002</v>
      </c>
      <c r="G253" s="33">
        <v>0</v>
      </c>
      <c r="H253" s="33">
        <v>2935.1260000000002</v>
      </c>
      <c r="I253" s="34" t="s">
        <v>47</v>
      </c>
      <c r="J253" s="35" t="s">
        <v>820</v>
      </c>
      <c r="K253" s="36" t="s">
        <v>519</v>
      </c>
      <c r="L253" s="36" t="s">
        <v>549</v>
      </c>
      <c r="M253" s="36" t="s">
        <v>553</v>
      </c>
      <c r="N253" s="37">
        <v>40</v>
      </c>
      <c r="O253" s="37">
        <v>13</v>
      </c>
      <c r="P253" s="38">
        <v>13</v>
      </c>
      <c r="Q253" s="15"/>
      <c r="R253" s="15"/>
      <c r="S253" s="15"/>
    </row>
    <row r="254" spans="1:19" ht="63.75" hidden="1" customHeight="1" outlineLevel="2">
      <c r="A254" s="7" t="str">
        <f t="shared" si="3"/>
        <v>012610</v>
      </c>
      <c r="B254" s="31" t="s">
        <v>799</v>
      </c>
      <c r="C254" s="32" t="s">
        <v>800</v>
      </c>
      <c r="D254" s="31" t="s">
        <v>18</v>
      </c>
      <c r="E254" s="57" t="s">
        <v>71</v>
      </c>
      <c r="F254" s="33">
        <v>2632.136</v>
      </c>
      <c r="G254" s="33">
        <v>0</v>
      </c>
      <c r="H254" s="33">
        <v>2632.136</v>
      </c>
      <c r="I254" s="34" t="s">
        <v>528</v>
      </c>
      <c r="J254" s="35" t="s">
        <v>821</v>
      </c>
      <c r="K254" s="36" t="s">
        <v>519</v>
      </c>
      <c r="L254" s="36" t="s">
        <v>549</v>
      </c>
      <c r="M254" s="36" t="s">
        <v>521</v>
      </c>
      <c r="N254" s="37">
        <v>44</v>
      </c>
      <c r="O254" s="37">
        <v>20</v>
      </c>
      <c r="P254" s="38">
        <v>20</v>
      </c>
      <c r="Q254" s="15"/>
      <c r="R254" s="15"/>
      <c r="S254" s="15"/>
    </row>
    <row r="255" spans="1:19" ht="36" hidden="1" customHeight="1" outlineLevel="2">
      <c r="A255" s="7" t="str">
        <f t="shared" si="3"/>
        <v>012613</v>
      </c>
      <c r="B255" s="31" t="s">
        <v>799</v>
      </c>
      <c r="C255" s="32" t="s">
        <v>800</v>
      </c>
      <c r="D255" s="31" t="s">
        <v>35</v>
      </c>
      <c r="E255" s="57" t="s">
        <v>74</v>
      </c>
      <c r="F255" s="33">
        <v>2058.4920000000002</v>
      </c>
      <c r="G255" s="33">
        <v>0</v>
      </c>
      <c r="H255" s="33">
        <v>2058.4920000000002</v>
      </c>
      <c r="I255" s="34" t="s">
        <v>18</v>
      </c>
      <c r="J255" s="35" t="s">
        <v>822</v>
      </c>
      <c r="K255" s="36" t="s">
        <v>551</v>
      </c>
      <c r="L255" s="36" t="s">
        <v>555</v>
      </c>
      <c r="M255" s="36" t="s">
        <v>521</v>
      </c>
      <c r="N255" s="37">
        <v>3</v>
      </c>
      <c r="O255" s="37">
        <v>3</v>
      </c>
      <c r="P255" s="38">
        <v>3</v>
      </c>
      <c r="Q255" s="15"/>
      <c r="R255" s="15"/>
      <c r="S255" s="15"/>
    </row>
    <row r="256" spans="1:19" ht="52.5" hidden="1" customHeight="1" outlineLevel="2">
      <c r="A256" s="7" t="str">
        <f t="shared" si="3"/>
        <v>012624</v>
      </c>
      <c r="B256" s="31" t="s">
        <v>799</v>
      </c>
      <c r="C256" s="32" t="s">
        <v>800</v>
      </c>
      <c r="D256" s="31" t="s">
        <v>51</v>
      </c>
      <c r="E256" s="57" t="s">
        <v>88</v>
      </c>
      <c r="F256" s="33">
        <v>1600</v>
      </c>
      <c r="G256" s="33">
        <v>0</v>
      </c>
      <c r="H256" s="33">
        <v>1600</v>
      </c>
      <c r="I256" s="34" t="s">
        <v>53</v>
      </c>
      <c r="J256" s="35" t="s">
        <v>823</v>
      </c>
      <c r="K256" s="36" t="s">
        <v>551</v>
      </c>
      <c r="L256" s="36" t="s">
        <v>552</v>
      </c>
      <c r="M256" s="36" t="s">
        <v>553</v>
      </c>
      <c r="N256" s="37">
        <v>23</v>
      </c>
      <c r="O256" s="37">
        <v>23</v>
      </c>
      <c r="P256" s="38">
        <v>23</v>
      </c>
      <c r="Q256" s="15"/>
      <c r="R256" s="15"/>
      <c r="S256" s="15"/>
    </row>
    <row r="257" spans="1:19" ht="48.75" hidden="1" customHeight="1" outlineLevel="2">
      <c r="A257" s="7" t="str">
        <f t="shared" si="3"/>
        <v>012607</v>
      </c>
      <c r="B257" s="31" t="s">
        <v>799</v>
      </c>
      <c r="C257" s="32" t="s">
        <v>800</v>
      </c>
      <c r="D257" s="31" t="s">
        <v>16</v>
      </c>
      <c r="E257" s="57" t="s">
        <v>68</v>
      </c>
      <c r="F257" s="33">
        <v>970.54200000000003</v>
      </c>
      <c r="G257" s="33">
        <v>0</v>
      </c>
      <c r="H257" s="33">
        <v>970.54200000000003</v>
      </c>
      <c r="I257" s="34" t="s">
        <v>540</v>
      </c>
      <c r="J257" s="35" t="s">
        <v>824</v>
      </c>
      <c r="K257" s="36" t="s">
        <v>519</v>
      </c>
      <c r="L257" s="36" t="s">
        <v>552</v>
      </c>
      <c r="M257" s="36" t="s">
        <v>521</v>
      </c>
      <c r="N257" s="37">
        <v>6022</v>
      </c>
      <c r="O257" s="37">
        <v>3268</v>
      </c>
      <c r="P257" s="38">
        <v>3268</v>
      </c>
      <c r="Q257" s="15"/>
      <c r="R257" s="15"/>
      <c r="S257" s="15"/>
    </row>
    <row r="258" spans="1:19" ht="45" hidden="1" customHeight="1" outlineLevel="2">
      <c r="A258" s="7" t="str">
        <f t="shared" ref="A258:A321" si="4">B258&amp;D258</f>
        <v>012618</v>
      </c>
      <c r="B258" s="31" t="s">
        <v>799</v>
      </c>
      <c r="C258" s="32" t="s">
        <v>800</v>
      </c>
      <c r="D258" s="31" t="s">
        <v>80</v>
      </c>
      <c r="E258" s="57" t="s">
        <v>81</v>
      </c>
      <c r="F258" s="33">
        <v>877.20799999999997</v>
      </c>
      <c r="G258" s="33">
        <v>0</v>
      </c>
      <c r="H258" s="33">
        <v>877.20799999999997</v>
      </c>
      <c r="I258" s="34" t="s">
        <v>82</v>
      </c>
      <c r="J258" s="35" t="s">
        <v>825</v>
      </c>
      <c r="K258" s="36" t="s">
        <v>519</v>
      </c>
      <c r="L258" s="36" t="s">
        <v>520</v>
      </c>
      <c r="M258" s="36" t="s">
        <v>553</v>
      </c>
      <c r="N258" s="37">
        <v>25</v>
      </c>
      <c r="O258" s="37">
        <v>14</v>
      </c>
      <c r="P258" s="38">
        <v>14</v>
      </c>
      <c r="Q258" s="15"/>
      <c r="R258" s="15"/>
      <c r="S258" s="15"/>
    </row>
    <row r="259" spans="1:19" ht="38.25" hidden="1" outlineLevel="2">
      <c r="A259" s="7" t="str">
        <f t="shared" si="4"/>
        <v>012611</v>
      </c>
      <c r="B259" s="31" t="s">
        <v>799</v>
      </c>
      <c r="C259" s="32" t="s">
        <v>800</v>
      </c>
      <c r="D259" s="31" t="s">
        <v>12</v>
      </c>
      <c r="E259" s="57" t="s">
        <v>72</v>
      </c>
      <c r="F259" s="33">
        <v>829.89200000000005</v>
      </c>
      <c r="G259" s="33">
        <v>0</v>
      </c>
      <c r="H259" s="33">
        <v>829.89200000000005</v>
      </c>
      <c r="I259" s="34" t="s">
        <v>530</v>
      </c>
      <c r="J259" s="35" t="s">
        <v>826</v>
      </c>
      <c r="K259" s="36" t="s">
        <v>519</v>
      </c>
      <c r="L259" s="36" t="s">
        <v>520</v>
      </c>
      <c r="M259" s="36" t="s">
        <v>553</v>
      </c>
      <c r="N259" s="37">
        <v>6.49</v>
      </c>
      <c r="O259" s="37">
        <v>0</v>
      </c>
      <c r="P259" s="38">
        <v>0</v>
      </c>
      <c r="Q259" s="15"/>
      <c r="R259" s="15"/>
      <c r="S259" s="15"/>
    </row>
    <row r="260" spans="1:19" ht="68.25" customHeight="1" outlineLevel="1" collapsed="1">
      <c r="A260" s="7" t="str">
        <f t="shared" si="4"/>
        <v>0126</v>
      </c>
      <c r="B260" s="22" t="str">
        <f>B259</f>
        <v>0126</v>
      </c>
      <c r="C260" s="23" t="s">
        <v>827</v>
      </c>
      <c r="D260" s="24"/>
      <c r="E260" s="56"/>
      <c r="F260" s="25">
        <v>151968.606</v>
      </c>
      <c r="G260" s="25">
        <v>0</v>
      </c>
      <c r="H260" s="25">
        <v>151968.606</v>
      </c>
      <c r="I260" s="26"/>
      <c r="J260" s="27"/>
      <c r="K260" s="28"/>
      <c r="L260" s="28"/>
      <c r="M260" s="28"/>
      <c r="N260" s="29"/>
      <c r="O260" s="29"/>
      <c r="P260" s="30"/>
      <c r="Q260" s="15"/>
      <c r="R260" s="15"/>
      <c r="S260" s="15"/>
    </row>
    <row r="261" spans="1:19" ht="65.25" hidden="1" customHeight="1" outlineLevel="2">
      <c r="A261" s="7" t="str">
        <f t="shared" si="4"/>
        <v>012706</v>
      </c>
      <c r="B261" s="31" t="s">
        <v>828</v>
      </c>
      <c r="C261" s="32" t="s">
        <v>829</v>
      </c>
      <c r="D261" s="31" t="s">
        <v>7</v>
      </c>
      <c r="E261" s="57" t="s">
        <v>315</v>
      </c>
      <c r="F261" s="33">
        <v>6714.5640000000003</v>
      </c>
      <c r="G261" s="33">
        <v>0</v>
      </c>
      <c r="H261" s="33">
        <v>6714.5640000000003</v>
      </c>
      <c r="I261" s="34" t="s">
        <v>524</v>
      </c>
      <c r="J261" s="35" t="s">
        <v>830</v>
      </c>
      <c r="K261" s="36" t="s">
        <v>551</v>
      </c>
      <c r="L261" s="36" t="s">
        <v>520</v>
      </c>
      <c r="M261" s="36" t="s">
        <v>553</v>
      </c>
      <c r="N261" s="37">
        <v>100</v>
      </c>
      <c r="O261" s="37">
        <v>100</v>
      </c>
      <c r="P261" s="38">
        <v>100</v>
      </c>
      <c r="Q261" s="15"/>
      <c r="R261" s="15"/>
      <c r="S261" s="15"/>
    </row>
    <row r="262" spans="1:19" ht="63" hidden="1" customHeight="1" outlineLevel="2">
      <c r="A262" s="7" t="str">
        <f t="shared" si="4"/>
        <v>012708</v>
      </c>
      <c r="B262" s="31" t="s">
        <v>828</v>
      </c>
      <c r="C262" s="32" t="s">
        <v>829</v>
      </c>
      <c r="D262" s="31" t="s">
        <v>10</v>
      </c>
      <c r="E262" s="57" t="s">
        <v>831</v>
      </c>
      <c r="F262" s="33">
        <v>6052.0079999999998</v>
      </c>
      <c r="G262" s="33">
        <v>0</v>
      </c>
      <c r="H262" s="33">
        <v>6052.0079999999998</v>
      </c>
      <c r="I262" s="34" t="s">
        <v>18</v>
      </c>
      <c r="J262" s="35" t="s">
        <v>832</v>
      </c>
      <c r="K262" s="36" t="s">
        <v>551</v>
      </c>
      <c r="L262" s="36" t="s">
        <v>520</v>
      </c>
      <c r="M262" s="36" t="s">
        <v>553</v>
      </c>
      <c r="N262" s="37">
        <v>100</v>
      </c>
      <c r="O262" s="37">
        <v>100</v>
      </c>
      <c r="P262" s="38">
        <v>100</v>
      </c>
      <c r="Q262" s="15"/>
      <c r="R262" s="15"/>
      <c r="S262" s="15"/>
    </row>
    <row r="263" spans="1:19" ht="66.75" hidden="1" customHeight="1" outlineLevel="2">
      <c r="A263" s="7" t="str">
        <f t="shared" si="4"/>
        <v>012702</v>
      </c>
      <c r="B263" s="31" t="s">
        <v>828</v>
      </c>
      <c r="C263" s="32" t="s">
        <v>829</v>
      </c>
      <c r="D263" s="31" t="s">
        <v>92</v>
      </c>
      <c r="E263" s="57" t="s">
        <v>313</v>
      </c>
      <c r="F263" s="33">
        <v>3787.2640000000001</v>
      </c>
      <c r="G263" s="33">
        <v>0</v>
      </c>
      <c r="H263" s="33">
        <v>3787.2640000000001</v>
      </c>
      <c r="I263" s="34" t="s">
        <v>540</v>
      </c>
      <c r="J263" s="35" t="s">
        <v>833</v>
      </c>
      <c r="K263" s="36" t="s">
        <v>519</v>
      </c>
      <c r="L263" s="36" t="s">
        <v>520</v>
      </c>
      <c r="M263" s="36" t="s">
        <v>521</v>
      </c>
      <c r="N263" s="37">
        <v>2850000</v>
      </c>
      <c r="O263" s="37">
        <v>400000</v>
      </c>
      <c r="P263" s="38">
        <v>400000</v>
      </c>
      <c r="Q263" s="15"/>
      <c r="R263" s="15"/>
      <c r="S263" s="15"/>
    </row>
    <row r="264" spans="1:19" ht="65.25" hidden="1" customHeight="1" outlineLevel="2">
      <c r="A264" s="7" t="str">
        <f t="shared" si="4"/>
        <v>012709</v>
      </c>
      <c r="B264" s="31" t="s">
        <v>828</v>
      </c>
      <c r="C264" s="32" t="s">
        <v>829</v>
      </c>
      <c r="D264" s="31" t="s">
        <v>14</v>
      </c>
      <c r="E264" s="57" t="s">
        <v>317</v>
      </c>
      <c r="F264" s="33">
        <v>3340.7849999999999</v>
      </c>
      <c r="G264" s="33">
        <v>0</v>
      </c>
      <c r="H264" s="33">
        <v>3340.7849999999999</v>
      </c>
      <c r="I264" s="34" t="s">
        <v>12</v>
      </c>
      <c r="J264" s="35" t="s">
        <v>794</v>
      </c>
      <c r="K264" s="36" t="s">
        <v>551</v>
      </c>
      <c r="L264" s="36" t="s">
        <v>520</v>
      </c>
      <c r="M264" s="36" t="s">
        <v>553</v>
      </c>
      <c r="N264" s="37">
        <v>100</v>
      </c>
      <c r="O264" s="37">
        <v>100</v>
      </c>
      <c r="P264" s="38">
        <v>100</v>
      </c>
      <c r="Q264" s="15"/>
      <c r="R264" s="15"/>
      <c r="S264" s="15"/>
    </row>
    <row r="265" spans="1:19" ht="69" hidden="1" customHeight="1" outlineLevel="2">
      <c r="A265" s="7" t="str">
        <f t="shared" si="4"/>
        <v>012707</v>
      </c>
      <c r="B265" s="31" t="s">
        <v>828</v>
      </c>
      <c r="C265" s="32" t="s">
        <v>829</v>
      </c>
      <c r="D265" s="31" t="s">
        <v>16</v>
      </c>
      <c r="E265" s="57" t="s">
        <v>316</v>
      </c>
      <c r="F265" s="33">
        <v>2791.8</v>
      </c>
      <c r="G265" s="33">
        <v>0</v>
      </c>
      <c r="H265" s="33">
        <v>2791.8</v>
      </c>
      <c r="I265" s="34" t="s">
        <v>526</v>
      </c>
      <c r="J265" s="35" t="s">
        <v>834</v>
      </c>
      <c r="K265" s="36" t="s">
        <v>551</v>
      </c>
      <c r="L265" s="36" t="s">
        <v>552</v>
      </c>
      <c r="M265" s="36" t="s">
        <v>553</v>
      </c>
      <c r="N265" s="37">
        <v>100</v>
      </c>
      <c r="O265" s="37">
        <v>100</v>
      </c>
      <c r="P265" s="38">
        <v>100</v>
      </c>
      <c r="Q265" s="15"/>
      <c r="R265" s="15"/>
      <c r="S265" s="15"/>
    </row>
    <row r="266" spans="1:19" ht="66.75" hidden="1" customHeight="1" outlineLevel="2">
      <c r="A266" s="7" t="str">
        <f t="shared" si="4"/>
        <v>012707</v>
      </c>
      <c r="B266" s="31" t="s">
        <v>828</v>
      </c>
      <c r="C266" s="32" t="s">
        <v>829</v>
      </c>
      <c r="D266" s="31" t="s">
        <v>16</v>
      </c>
      <c r="E266" s="57" t="s">
        <v>316</v>
      </c>
      <c r="F266" s="33">
        <v>0</v>
      </c>
      <c r="G266" s="33">
        <v>0</v>
      </c>
      <c r="H266" s="33">
        <v>0</v>
      </c>
      <c r="I266" s="34" t="s">
        <v>530</v>
      </c>
      <c r="J266" s="35" t="s">
        <v>835</v>
      </c>
      <c r="K266" s="36" t="s">
        <v>551</v>
      </c>
      <c r="L266" s="36" t="s">
        <v>520</v>
      </c>
      <c r="M266" s="36" t="s">
        <v>553</v>
      </c>
      <c r="N266" s="37">
        <v>100</v>
      </c>
      <c r="O266" s="37">
        <v>100</v>
      </c>
      <c r="P266" s="38">
        <v>100</v>
      </c>
      <c r="Q266" s="15"/>
      <c r="R266" s="15"/>
      <c r="S266" s="15"/>
    </row>
    <row r="267" spans="1:19" ht="65.25" hidden="1" customHeight="1" outlineLevel="2">
      <c r="A267" s="7" t="str">
        <f t="shared" si="4"/>
        <v>012707</v>
      </c>
      <c r="B267" s="31" t="s">
        <v>828</v>
      </c>
      <c r="C267" s="32" t="s">
        <v>829</v>
      </c>
      <c r="D267" s="31" t="s">
        <v>16</v>
      </c>
      <c r="E267" s="57" t="s">
        <v>316</v>
      </c>
      <c r="F267" s="33">
        <v>0</v>
      </c>
      <c r="G267" s="33">
        <v>0</v>
      </c>
      <c r="H267" s="33">
        <v>0</v>
      </c>
      <c r="I267" s="34" t="s">
        <v>532</v>
      </c>
      <c r="J267" s="35" t="s">
        <v>836</v>
      </c>
      <c r="K267" s="36" t="s">
        <v>519</v>
      </c>
      <c r="L267" s="36" t="s">
        <v>552</v>
      </c>
      <c r="M267" s="36" t="s">
        <v>521</v>
      </c>
      <c r="N267" s="37">
        <v>0</v>
      </c>
      <c r="O267" s="37">
        <v>33500</v>
      </c>
      <c r="P267" s="38">
        <v>33500</v>
      </c>
      <c r="Q267" s="15"/>
      <c r="R267" s="15"/>
      <c r="S267" s="15"/>
    </row>
    <row r="268" spans="1:19" ht="67.5" hidden="1" customHeight="1" outlineLevel="2">
      <c r="A268" s="7" t="str">
        <f t="shared" si="4"/>
        <v>012701</v>
      </c>
      <c r="B268" s="31" t="s">
        <v>828</v>
      </c>
      <c r="C268" s="32" t="s">
        <v>829</v>
      </c>
      <c r="D268" s="31" t="s">
        <v>90</v>
      </c>
      <c r="E268" s="57" t="s">
        <v>312</v>
      </c>
      <c r="F268" s="33">
        <v>1387.8150000000001</v>
      </c>
      <c r="G268" s="33">
        <v>0</v>
      </c>
      <c r="H268" s="33">
        <v>1387.8150000000001</v>
      </c>
      <c r="I268" s="34" t="s">
        <v>538</v>
      </c>
      <c r="J268" s="35" t="s">
        <v>837</v>
      </c>
      <c r="K268" s="36" t="s">
        <v>519</v>
      </c>
      <c r="L268" s="36" t="s">
        <v>520</v>
      </c>
      <c r="M268" s="36" t="s">
        <v>521</v>
      </c>
      <c r="N268" s="37">
        <v>920000</v>
      </c>
      <c r="O268" s="37">
        <v>200000</v>
      </c>
      <c r="P268" s="38">
        <v>200000</v>
      </c>
      <c r="Q268" s="15"/>
      <c r="R268" s="15"/>
      <c r="S268" s="15"/>
    </row>
    <row r="269" spans="1:19" ht="66.75" hidden="1" customHeight="1" outlineLevel="2">
      <c r="A269" s="7" t="str">
        <f t="shared" si="4"/>
        <v>012703</v>
      </c>
      <c r="B269" s="31" t="s">
        <v>828</v>
      </c>
      <c r="C269" s="32" t="s">
        <v>829</v>
      </c>
      <c r="D269" s="31" t="s">
        <v>23</v>
      </c>
      <c r="E269" s="57" t="s">
        <v>314</v>
      </c>
      <c r="F269" s="33">
        <v>1111.0329999999999</v>
      </c>
      <c r="G269" s="33">
        <v>0</v>
      </c>
      <c r="H269" s="33">
        <v>1111.0329999999999</v>
      </c>
      <c r="I269" s="34" t="s">
        <v>542</v>
      </c>
      <c r="J269" s="35" t="s">
        <v>838</v>
      </c>
      <c r="K269" s="36" t="s">
        <v>519</v>
      </c>
      <c r="L269" s="36" t="s">
        <v>552</v>
      </c>
      <c r="M269" s="36" t="s">
        <v>521</v>
      </c>
      <c r="N269" s="37">
        <v>4</v>
      </c>
      <c r="O269" s="37">
        <v>4</v>
      </c>
      <c r="P269" s="38">
        <v>4</v>
      </c>
      <c r="Q269" s="15"/>
      <c r="R269" s="15"/>
      <c r="S269" s="15"/>
    </row>
    <row r="270" spans="1:19" ht="67.5" hidden="1" customHeight="1" outlineLevel="2">
      <c r="A270" s="7" t="str">
        <f t="shared" si="4"/>
        <v>012703</v>
      </c>
      <c r="B270" s="31" t="s">
        <v>828</v>
      </c>
      <c r="C270" s="32" t="s">
        <v>829</v>
      </c>
      <c r="D270" s="31" t="s">
        <v>23</v>
      </c>
      <c r="E270" s="57" t="s">
        <v>314</v>
      </c>
      <c r="F270" s="33">
        <v>0</v>
      </c>
      <c r="G270" s="33">
        <v>0</v>
      </c>
      <c r="H270" s="33">
        <v>0</v>
      </c>
      <c r="I270" s="34" t="s">
        <v>522</v>
      </c>
      <c r="J270" s="35" t="s">
        <v>839</v>
      </c>
      <c r="K270" s="36" t="s">
        <v>519</v>
      </c>
      <c r="L270" s="36" t="s">
        <v>552</v>
      </c>
      <c r="M270" s="36" t="s">
        <v>521</v>
      </c>
      <c r="N270" s="37">
        <v>6</v>
      </c>
      <c r="O270" s="37">
        <v>5</v>
      </c>
      <c r="P270" s="38">
        <v>5</v>
      </c>
      <c r="Q270" s="15"/>
      <c r="R270" s="15"/>
      <c r="S270" s="15"/>
    </row>
    <row r="271" spans="1:19" ht="104.25" customHeight="1" outlineLevel="1" collapsed="1">
      <c r="A271" s="7" t="str">
        <f t="shared" si="4"/>
        <v>0127</v>
      </c>
      <c r="B271" s="22" t="str">
        <f>B270</f>
        <v>0127</v>
      </c>
      <c r="C271" s="23" t="s">
        <v>840</v>
      </c>
      <c r="D271" s="24"/>
      <c r="E271" s="56"/>
      <c r="F271" s="25">
        <v>25185.269</v>
      </c>
      <c r="G271" s="25">
        <v>0</v>
      </c>
      <c r="H271" s="25">
        <v>25185.269</v>
      </c>
      <c r="I271" s="26"/>
      <c r="J271" s="27"/>
      <c r="K271" s="28"/>
      <c r="L271" s="28"/>
      <c r="M271" s="28"/>
      <c r="N271" s="29"/>
      <c r="O271" s="29"/>
      <c r="P271" s="30"/>
      <c r="Q271" s="15"/>
      <c r="R271" s="15"/>
      <c r="S271" s="15"/>
    </row>
    <row r="272" spans="1:19" ht="76.5" hidden="1" customHeight="1" outlineLevel="2">
      <c r="A272" s="7" t="str">
        <f t="shared" si="4"/>
        <v>013104</v>
      </c>
      <c r="B272" s="31" t="s">
        <v>841</v>
      </c>
      <c r="C272" s="32" t="s">
        <v>842</v>
      </c>
      <c r="D272" s="31" t="s">
        <v>95</v>
      </c>
      <c r="E272" s="57" t="s">
        <v>478</v>
      </c>
      <c r="F272" s="33">
        <v>8595.884</v>
      </c>
      <c r="G272" s="33">
        <v>0</v>
      </c>
      <c r="H272" s="33">
        <v>8595.884</v>
      </c>
      <c r="I272" s="34" t="s">
        <v>540</v>
      </c>
      <c r="J272" s="35" t="s">
        <v>843</v>
      </c>
      <c r="K272" s="36" t="s">
        <v>519</v>
      </c>
      <c r="L272" s="36" t="s">
        <v>520</v>
      </c>
      <c r="M272" s="36" t="s">
        <v>521</v>
      </c>
      <c r="N272" s="37">
        <v>35000</v>
      </c>
      <c r="O272" s="37">
        <v>35000</v>
      </c>
      <c r="P272" s="38">
        <v>35000</v>
      </c>
      <c r="Q272" s="15"/>
      <c r="R272" s="15"/>
      <c r="S272" s="15"/>
    </row>
    <row r="273" spans="1:19" ht="76.5" hidden="1" outlineLevel="2">
      <c r="A273" s="7" t="str">
        <f t="shared" si="4"/>
        <v>013109</v>
      </c>
      <c r="B273" s="31" t="s">
        <v>841</v>
      </c>
      <c r="C273" s="32" t="s">
        <v>842</v>
      </c>
      <c r="D273" s="31" t="s">
        <v>14</v>
      </c>
      <c r="E273" s="57" t="s">
        <v>479</v>
      </c>
      <c r="F273" s="33">
        <v>7943.491</v>
      </c>
      <c r="G273" s="33">
        <v>0</v>
      </c>
      <c r="H273" s="33">
        <v>7943.491</v>
      </c>
      <c r="I273" s="34" t="s">
        <v>528</v>
      </c>
      <c r="J273" s="35" t="s">
        <v>844</v>
      </c>
      <c r="K273" s="36" t="s">
        <v>586</v>
      </c>
      <c r="L273" s="36" t="s">
        <v>520</v>
      </c>
      <c r="M273" s="36" t="s">
        <v>521</v>
      </c>
      <c r="N273" s="37">
        <v>124</v>
      </c>
      <c r="O273" s="37">
        <v>124</v>
      </c>
      <c r="P273" s="38">
        <v>124</v>
      </c>
      <c r="Q273" s="15"/>
      <c r="R273" s="15"/>
      <c r="S273" s="15"/>
    </row>
    <row r="274" spans="1:19" ht="76.5" hidden="1" outlineLevel="2">
      <c r="A274" s="7" t="str">
        <f t="shared" si="4"/>
        <v>013109</v>
      </c>
      <c r="B274" s="31" t="s">
        <v>841</v>
      </c>
      <c r="C274" s="32" t="s">
        <v>842</v>
      </c>
      <c r="D274" s="31" t="s">
        <v>14</v>
      </c>
      <c r="E274" s="57" t="s">
        <v>479</v>
      </c>
      <c r="F274" s="33">
        <v>0</v>
      </c>
      <c r="G274" s="33">
        <v>0</v>
      </c>
      <c r="H274" s="33">
        <v>0</v>
      </c>
      <c r="I274" s="34" t="s">
        <v>530</v>
      </c>
      <c r="J274" s="35" t="s">
        <v>845</v>
      </c>
      <c r="K274" s="36" t="s">
        <v>586</v>
      </c>
      <c r="L274" s="36" t="s">
        <v>552</v>
      </c>
      <c r="M274" s="36" t="s">
        <v>553</v>
      </c>
      <c r="N274" s="37">
        <v>100</v>
      </c>
      <c r="O274" s="37">
        <v>100</v>
      </c>
      <c r="P274" s="38">
        <v>100</v>
      </c>
      <c r="Q274" s="15"/>
      <c r="R274" s="15"/>
      <c r="S274" s="15"/>
    </row>
    <row r="275" spans="1:19" ht="76.5" hidden="1" outlineLevel="2">
      <c r="A275" s="7" t="str">
        <f t="shared" si="4"/>
        <v>013109</v>
      </c>
      <c r="B275" s="31" t="s">
        <v>841</v>
      </c>
      <c r="C275" s="32" t="s">
        <v>842</v>
      </c>
      <c r="D275" s="31" t="s">
        <v>14</v>
      </c>
      <c r="E275" s="57" t="s">
        <v>479</v>
      </c>
      <c r="F275" s="33">
        <v>0</v>
      </c>
      <c r="G275" s="33">
        <v>0</v>
      </c>
      <c r="H275" s="33">
        <v>0</v>
      </c>
      <c r="I275" s="34" t="s">
        <v>18</v>
      </c>
      <c r="J275" s="35" t="s">
        <v>846</v>
      </c>
      <c r="K275" s="36" t="s">
        <v>519</v>
      </c>
      <c r="L275" s="36" t="s">
        <v>552</v>
      </c>
      <c r="M275" s="36" t="s">
        <v>553</v>
      </c>
      <c r="N275" s="37">
        <v>7</v>
      </c>
      <c r="O275" s="37">
        <v>0</v>
      </c>
      <c r="P275" s="38">
        <v>0</v>
      </c>
      <c r="Q275" s="15"/>
      <c r="R275" s="15"/>
      <c r="S275" s="15"/>
    </row>
    <row r="276" spans="1:19" ht="76.5" hidden="1" outlineLevel="2">
      <c r="A276" s="7" t="str">
        <f t="shared" si="4"/>
        <v>013108</v>
      </c>
      <c r="B276" s="31" t="s">
        <v>841</v>
      </c>
      <c r="C276" s="32" t="s">
        <v>842</v>
      </c>
      <c r="D276" s="31" t="s">
        <v>10</v>
      </c>
      <c r="E276" s="57" t="s">
        <v>149</v>
      </c>
      <c r="F276" s="33">
        <v>7786.93</v>
      </c>
      <c r="G276" s="33">
        <v>0</v>
      </c>
      <c r="H276" s="33">
        <v>7786.93</v>
      </c>
      <c r="I276" s="34" t="s">
        <v>526</v>
      </c>
      <c r="J276" s="35" t="s">
        <v>847</v>
      </c>
      <c r="K276" s="36" t="s">
        <v>586</v>
      </c>
      <c r="L276" s="36" t="s">
        <v>520</v>
      </c>
      <c r="M276" s="36" t="s">
        <v>553</v>
      </c>
      <c r="N276" s="37">
        <v>90</v>
      </c>
      <c r="O276" s="37">
        <v>94</v>
      </c>
      <c r="P276" s="38">
        <v>94</v>
      </c>
      <c r="Q276" s="15"/>
      <c r="R276" s="15"/>
      <c r="S276" s="15"/>
    </row>
    <row r="277" spans="1:19" ht="76.5" hidden="1" outlineLevel="2">
      <c r="A277" s="7" t="str">
        <f t="shared" si="4"/>
        <v>013113</v>
      </c>
      <c r="B277" s="31" t="s">
        <v>841</v>
      </c>
      <c r="C277" s="32" t="s">
        <v>842</v>
      </c>
      <c r="D277" s="31" t="s">
        <v>35</v>
      </c>
      <c r="E277" s="57" t="s">
        <v>185</v>
      </c>
      <c r="F277" s="33">
        <v>6691.0339999999997</v>
      </c>
      <c r="G277" s="33">
        <v>0</v>
      </c>
      <c r="H277" s="33">
        <v>6691.0339999999997</v>
      </c>
      <c r="I277" s="34" t="s">
        <v>37</v>
      </c>
      <c r="J277" s="35" t="s">
        <v>848</v>
      </c>
      <c r="K277" s="36" t="s">
        <v>586</v>
      </c>
      <c r="L277" s="36" t="s">
        <v>520</v>
      </c>
      <c r="M277" s="36" t="s">
        <v>553</v>
      </c>
      <c r="N277" s="37">
        <v>80</v>
      </c>
      <c r="O277" s="37">
        <v>90</v>
      </c>
      <c r="P277" s="38">
        <v>90</v>
      </c>
      <c r="Q277" s="15"/>
      <c r="R277" s="15"/>
      <c r="S277" s="15"/>
    </row>
    <row r="278" spans="1:19" ht="76.5" hidden="1" outlineLevel="2">
      <c r="A278" s="7" t="str">
        <f t="shared" si="4"/>
        <v>013111</v>
      </c>
      <c r="B278" s="31" t="s">
        <v>841</v>
      </c>
      <c r="C278" s="32" t="s">
        <v>842</v>
      </c>
      <c r="D278" s="31" t="s">
        <v>12</v>
      </c>
      <c r="E278" s="57" t="s">
        <v>849</v>
      </c>
      <c r="F278" s="33">
        <v>3299.8</v>
      </c>
      <c r="G278" s="33">
        <v>0</v>
      </c>
      <c r="H278" s="33">
        <v>3299.8</v>
      </c>
      <c r="I278" s="34" t="s">
        <v>33</v>
      </c>
      <c r="J278" s="35" t="s">
        <v>794</v>
      </c>
      <c r="K278" s="36" t="s">
        <v>586</v>
      </c>
      <c r="L278" s="36" t="s">
        <v>520</v>
      </c>
      <c r="M278" s="36" t="s">
        <v>553</v>
      </c>
      <c r="N278" s="37">
        <v>100</v>
      </c>
      <c r="O278" s="37">
        <v>100</v>
      </c>
      <c r="P278" s="38">
        <v>100</v>
      </c>
      <c r="Q278" s="15"/>
      <c r="R278" s="15"/>
      <c r="S278" s="15"/>
    </row>
    <row r="279" spans="1:19" ht="76.5" hidden="1" outlineLevel="2">
      <c r="A279" s="7" t="str">
        <f t="shared" si="4"/>
        <v>013107</v>
      </c>
      <c r="B279" s="31" t="s">
        <v>841</v>
      </c>
      <c r="C279" s="32" t="s">
        <v>842</v>
      </c>
      <c r="D279" s="31" t="s">
        <v>16</v>
      </c>
      <c r="E279" s="57" t="s">
        <v>481</v>
      </c>
      <c r="F279" s="33">
        <v>2946.7</v>
      </c>
      <c r="G279" s="33">
        <v>0</v>
      </c>
      <c r="H279" s="33">
        <v>2946.7</v>
      </c>
      <c r="I279" s="34" t="s">
        <v>524</v>
      </c>
      <c r="J279" s="35" t="s">
        <v>850</v>
      </c>
      <c r="K279" s="36" t="s">
        <v>519</v>
      </c>
      <c r="L279" s="36" t="s">
        <v>520</v>
      </c>
      <c r="M279" s="36" t="s">
        <v>521</v>
      </c>
      <c r="N279" s="37">
        <v>4</v>
      </c>
      <c r="O279" s="37">
        <v>4</v>
      </c>
      <c r="P279" s="38">
        <v>4</v>
      </c>
      <c r="Q279" s="15"/>
      <c r="R279" s="15"/>
      <c r="S279" s="15"/>
    </row>
    <row r="280" spans="1:19" ht="76.5" hidden="1" outlineLevel="2">
      <c r="A280" s="7" t="str">
        <f t="shared" si="4"/>
        <v>013112</v>
      </c>
      <c r="B280" s="31" t="s">
        <v>841</v>
      </c>
      <c r="C280" s="32" t="s">
        <v>842</v>
      </c>
      <c r="D280" s="31" t="s">
        <v>33</v>
      </c>
      <c r="E280" s="57" t="s">
        <v>482</v>
      </c>
      <c r="F280" s="33">
        <v>2028.491</v>
      </c>
      <c r="G280" s="33">
        <v>0</v>
      </c>
      <c r="H280" s="33">
        <v>2028.491</v>
      </c>
      <c r="I280" s="34" t="s">
        <v>35</v>
      </c>
      <c r="J280" s="35" t="s">
        <v>851</v>
      </c>
      <c r="K280" s="36" t="s">
        <v>519</v>
      </c>
      <c r="L280" s="36" t="s">
        <v>520</v>
      </c>
      <c r="M280" s="36" t="s">
        <v>521</v>
      </c>
      <c r="N280" s="37">
        <v>1000</v>
      </c>
      <c r="O280" s="37">
        <v>1000</v>
      </c>
      <c r="P280" s="38">
        <v>1000</v>
      </c>
      <c r="Q280" s="15"/>
      <c r="R280" s="15"/>
      <c r="S280" s="15"/>
    </row>
    <row r="281" spans="1:19" ht="76.5" hidden="1" outlineLevel="2">
      <c r="A281" s="7" t="str">
        <f t="shared" si="4"/>
        <v>013105</v>
      </c>
      <c r="B281" s="31" t="s">
        <v>841</v>
      </c>
      <c r="C281" s="32" t="s">
        <v>842</v>
      </c>
      <c r="D281" s="31" t="s">
        <v>66</v>
      </c>
      <c r="E281" s="57" t="s">
        <v>483</v>
      </c>
      <c r="F281" s="33">
        <v>1449.2819999999999</v>
      </c>
      <c r="G281" s="33">
        <v>0</v>
      </c>
      <c r="H281" s="33">
        <v>1449.2819999999999</v>
      </c>
      <c r="I281" s="34" t="s">
        <v>542</v>
      </c>
      <c r="J281" s="35" t="s">
        <v>852</v>
      </c>
      <c r="K281" s="36" t="s">
        <v>519</v>
      </c>
      <c r="L281" s="36" t="s">
        <v>520</v>
      </c>
      <c r="M281" s="36" t="s">
        <v>521</v>
      </c>
      <c r="N281" s="37">
        <v>340</v>
      </c>
      <c r="O281" s="37">
        <v>340</v>
      </c>
      <c r="P281" s="38">
        <v>340</v>
      </c>
      <c r="Q281" s="15"/>
      <c r="R281" s="15"/>
      <c r="S281" s="15"/>
    </row>
    <row r="282" spans="1:19" ht="102" hidden="1" customHeight="1" outlineLevel="2">
      <c r="A282" s="7" t="str">
        <f t="shared" si="4"/>
        <v>013110</v>
      </c>
      <c r="B282" s="31" t="s">
        <v>841</v>
      </c>
      <c r="C282" s="32" t="s">
        <v>842</v>
      </c>
      <c r="D282" s="31" t="s">
        <v>18</v>
      </c>
      <c r="E282" s="57" t="s">
        <v>484</v>
      </c>
      <c r="F282" s="33">
        <v>995.09799999999996</v>
      </c>
      <c r="G282" s="33">
        <v>0</v>
      </c>
      <c r="H282" s="33">
        <v>995.09799999999996</v>
      </c>
      <c r="I282" s="34" t="s">
        <v>12</v>
      </c>
      <c r="J282" s="35" t="s">
        <v>853</v>
      </c>
      <c r="K282" s="36" t="s">
        <v>586</v>
      </c>
      <c r="L282" s="36" t="s">
        <v>552</v>
      </c>
      <c r="M282" s="36" t="s">
        <v>553</v>
      </c>
      <c r="N282" s="37">
        <v>100</v>
      </c>
      <c r="O282" s="37">
        <v>100</v>
      </c>
      <c r="P282" s="38">
        <v>100</v>
      </c>
      <c r="Q282" s="15"/>
      <c r="R282" s="15"/>
      <c r="S282" s="15"/>
    </row>
    <row r="283" spans="1:19" ht="76.5" hidden="1" outlineLevel="2">
      <c r="A283" s="7" t="str">
        <f t="shared" si="4"/>
        <v>013106</v>
      </c>
      <c r="B283" s="31" t="s">
        <v>841</v>
      </c>
      <c r="C283" s="32" t="s">
        <v>842</v>
      </c>
      <c r="D283" s="31" t="s">
        <v>7</v>
      </c>
      <c r="E283" s="57" t="s">
        <v>485</v>
      </c>
      <c r="F283" s="33">
        <v>783.3</v>
      </c>
      <c r="G283" s="33">
        <v>0</v>
      </c>
      <c r="H283" s="33">
        <v>783.3</v>
      </c>
      <c r="I283" s="34" t="s">
        <v>522</v>
      </c>
      <c r="J283" s="35" t="s">
        <v>854</v>
      </c>
      <c r="K283" s="36" t="s">
        <v>519</v>
      </c>
      <c r="L283" s="36" t="s">
        <v>520</v>
      </c>
      <c r="M283" s="36" t="s">
        <v>521</v>
      </c>
      <c r="N283" s="37">
        <v>10000</v>
      </c>
      <c r="O283" s="37">
        <v>11000</v>
      </c>
      <c r="P283" s="38">
        <v>11000</v>
      </c>
      <c r="Q283" s="15"/>
      <c r="R283" s="15"/>
      <c r="S283" s="15"/>
    </row>
    <row r="284" spans="1:19" ht="93" customHeight="1" outlineLevel="1" collapsed="1">
      <c r="A284" s="7" t="str">
        <f t="shared" si="4"/>
        <v>0131</v>
      </c>
      <c r="B284" s="22" t="str">
        <f>B283</f>
        <v>0131</v>
      </c>
      <c r="C284" s="23" t="s">
        <v>855</v>
      </c>
      <c r="D284" s="24"/>
      <c r="E284" s="56"/>
      <c r="F284" s="25">
        <v>42520.01</v>
      </c>
      <c r="G284" s="25">
        <v>0</v>
      </c>
      <c r="H284" s="25">
        <v>42520.01</v>
      </c>
      <c r="I284" s="26"/>
      <c r="J284" s="27"/>
      <c r="K284" s="28"/>
      <c r="L284" s="28"/>
      <c r="M284" s="28"/>
      <c r="N284" s="29"/>
      <c r="O284" s="29"/>
      <c r="P284" s="30"/>
      <c r="Q284" s="15"/>
      <c r="R284" s="15"/>
      <c r="S284" s="15"/>
    </row>
    <row r="285" spans="1:19" ht="89.25" hidden="1" outlineLevel="2">
      <c r="A285" s="7" t="str">
        <f t="shared" si="4"/>
        <v>013603</v>
      </c>
      <c r="B285" s="31" t="s">
        <v>856</v>
      </c>
      <c r="C285" s="32" t="s">
        <v>857</v>
      </c>
      <c r="D285" s="31" t="s">
        <v>23</v>
      </c>
      <c r="E285" s="57" t="s">
        <v>438</v>
      </c>
      <c r="F285" s="33">
        <v>5262.2939999999999</v>
      </c>
      <c r="G285" s="33">
        <v>0</v>
      </c>
      <c r="H285" s="33">
        <v>5262.2939999999999</v>
      </c>
      <c r="I285" s="34" t="s">
        <v>540</v>
      </c>
      <c r="J285" s="35" t="s">
        <v>858</v>
      </c>
      <c r="K285" s="36" t="s">
        <v>586</v>
      </c>
      <c r="L285" s="36" t="s">
        <v>552</v>
      </c>
      <c r="M285" s="36" t="s">
        <v>521</v>
      </c>
      <c r="N285" s="37">
        <v>100</v>
      </c>
      <c r="O285" s="37">
        <v>100</v>
      </c>
      <c r="P285" s="38">
        <v>100</v>
      </c>
      <c r="Q285" s="15"/>
      <c r="R285" s="15"/>
      <c r="S285" s="15"/>
    </row>
    <row r="286" spans="1:19" ht="89.25" hidden="1" outlineLevel="2">
      <c r="A286" s="7" t="str">
        <f t="shared" si="4"/>
        <v>013603</v>
      </c>
      <c r="B286" s="31" t="s">
        <v>856</v>
      </c>
      <c r="C286" s="32" t="s">
        <v>857</v>
      </c>
      <c r="D286" s="31" t="s">
        <v>23</v>
      </c>
      <c r="E286" s="57" t="s">
        <v>438</v>
      </c>
      <c r="F286" s="33">
        <v>0</v>
      </c>
      <c r="G286" s="33">
        <v>0</v>
      </c>
      <c r="H286" s="33">
        <v>0</v>
      </c>
      <c r="I286" s="34" t="s">
        <v>522</v>
      </c>
      <c r="J286" s="35" t="s">
        <v>859</v>
      </c>
      <c r="K286" s="36" t="s">
        <v>586</v>
      </c>
      <c r="L286" s="36" t="s">
        <v>552</v>
      </c>
      <c r="M286" s="36" t="s">
        <v>521</v>
      </c>
      <c r="N286" s="37">
        <v>100</v>
      </c>
      <c r="O286" s="37">
        <v>100</v>
      </c>
      <c r="P286" s="38">
        <v>100</v>
      </c>
      <c r="Q286" s="15"/>
      <c r="R286" s="15"/>
      <c r="S286" s="15"/>
    </row>
    <row r="287" spans="1:19" ht="51" hidden="1" outlineLevel="2">
      <c r="A287" s="7" t="str">
        <f t="shared" si="4"/>
        <v>013604</v>
      </c>
      <c r="B287" s="31" t="s">
        <v>856</v>
      </c>
      <c r="C287" s="32" t="s">
        <v>857</v>
      </c>
      <c r="D287" s="31" t="s">
        <v>95</v>
      </c>
      <c r="E287" s="57" t="s">
        <v>439</v>
      </c>
      <c r="F287" s="33">
        <v>1081</v>
      </c>
      <c r="G287" s="33">
        <v>0</v>
      </c>
      <c r="H287" s="33">
        <v>1081</v>
      </c>
      <c r="I287" s="34" t="s">
        <v>524</v>
      </c>
      <c r="J287" s="35" t="s">
        <v>860</v>
      </c>
      <c r="K287" s="36" t="s">
        <v>586</v>
      </c>
      <c r="L287" s="36" t="s">
        <v>552</v>
      </c>
      <c r="M287" s="36" t="s">
        <v>521</v>
      </c>
      <c r="N287" s="37">
        <v>1</v>
      </c>
      <c r="O287" s="37">
        <v>1</v>
      </c>
      <c r="P287" s="38">
        <v>1</v>
      </c>
      <c r="Q287" s="15"/>
      <c r="R287" s="15"/>
      <c r="S287" s="15"/>
    </row>
    <row r="288" spans="1:19" ht="51" hidden="1" outlineLevel="2">
      <c r="A288" s="7" t="str">
        <f t="shared" si="4"/>
        <v>013604</v>
      </c>
      <c r="B288" s="31" t="s">
        <v>856</v>
      </c>
      <c r="C288" s="32" t="s">
        <v>857</v>
      </c>
      <c r="D288" s="31" t="s">
        <v>95</v>
      </c>
      <c r="E288" s="57" t="s">
        <v>439</v>
      </c>
      <c r="F288" s="33">
        <v>0</v>
      </c>
      <c r="G288" s="33">
        <v>0</v>
      </c>
      <c r="H288" s="33">
        <v>0</v>
      </c>
      <c r="I288" s="34" t="s">
        <v>526</v>
      </c>
      <c r="J288" s="35" t="s">
        <v>861</v>
      </c>
      <c r="K288" s="36" t="s">
        <v>586</v>
      </c>
      <c r="L288" s="36" t="s">
        <v>552</v>
      </c>
      <c r="M288" s="36" t="s">
        <v>521</v>
      </c>
      <c r="N288" s="37">
        <v>1</v>
      </c>
      <c r="O288" s="37">
        <v>1</v>
      </c>
      <c r="P288" s="38">
        <v>1</v>
      </c>
      <c r="Q288" s="15"/>
      <c r="R288" s="15"/>
      <c r="S288" s="15"/>
    </row>
    <row r="289" spans="1:19" ht="51" hidden="1" outlineLevel="2">
      <c r="A289" s="7" t="str">
        <f t="shared" si="4"/>
        <v>013604</v>
      </c>
      <c r="B289" s="31" t="s">
        <v>856</v>
      </c>
      <c r="C289" s="32" t="s">
        <v>857</v>
      </c>
      <c r="D289" s="31" t="s">
        <v>95</v>
      </c>
      <c r="E289" s="57" t="s">
        <v>439</v>
      </c>
      <c r="F289" s="33">
        <v>0</v>
      </c>
      <c r="G289" s="33">
        <v>0</v>
      </c>
      <c r="H289" s="33">
        <v>0</v>
      </c>
      <c r="I289" s="34" t="s">
        <v>18</v>
      </c>
      <c r="J289" s="35" t="s">
        <v>862</v>
      </c>
      <c r="K289" s="36" t="s">
        <v>586</v>
      </c>
      <c r="L289" s="36" t="s">
        <v>552</v>
      </c>
      <c r="M289" s="36" t="s">
        <v>521</v>
      </c>
      <c r="N289" s="37">
        <v>100</v>
      </c>
      <c r="O289" s="37">
        <v>100</v>
      </c>
      <c r="P289" s="38">
        <v>100</v>
      </c>
      <c r="Q289" s="15"/>
      <c r="R289" s="15"/>
      <c r="S289" s="15"/>
    </row>
    <row r="290" spans="1:19" ht="38.25" hidden="1" outlineLevel="2">
      <c r="A290" s="7" t="str">
        <f t="shared" si="4"/>
        <v>013605</v>
      </c>
      <c r="B290" s="31" t="s">
        <v>856</v>
      </c>
      <c r="C290" s="32" t="s">
        <v>857</v>
      </c>
      <c r="D290" s="31" t="s">
        <v>66</v>
      </c>
      <c r="E290" s="57" t="s">
        <v>863</v>
      </c>
      <c r="F290" s="33">
        <v>1000</v>
      </c>
      <c r="G290" s="33">
        <v>0</v>
      </c>
      <c r="H290" s="33">
        <v>1000</v>
      </c>
      <c r="I290" s="34" t="s">
        <v>12</v>
      </c>
      <c r="J290" s="35" t="s">
        <v>864</v>
      </c>
      <c r="K290" s="36" t="s">
        <v>519</v>
      </c>
      <c r="L290" s="36" t="s">
        <v>520</v>
      </c>
      <c r="M290" s="36" t="s">
        <v>553</v>
      </c>
      <c r="N290" s="37">
        <v>83</v>
      </c>
      <c r="O290" s="37">
        <v>83</v>
      </c>
      <c r="P290" s="38">
        <v>83</v>
      </c>
      <c r="Q290" s="15"/>
      <c r="R290" s="15"/>
      <c r="S290" s="15"/>
    </row>
    <row r="291" spans="1:19" ht="38.25" hidden="1" outlineLevel="2">
      <c r="A291" s="7" t="str">
        <f t="shared" si="4"/>
        <v>013611</v>
      </c>
      <c r="B291" s="31" t="s">
        <v>856</v>
      </c>
      <c r="C291" s="32" t="s">
        <v>857</v>
      </c>
      <c r="D291" s="31" t="s">
        <v>12</v>
      </c>
      <c r="E291" s="57" t="s">
        <v>441</v>
      </c>
      <c r="F291" s="33">
        <v>1000</v>
      </c>
      <c r="G291" s="33">
        <v>0</v>
      </c>
      <c r="H291" s="33">
        <v>1000</v>
      </c>
      <c r="I291" s="34" t="s">
        <v>37</v>
      </c>
      <c r="J291" s="35" t="s">
        <v>865</v>
      </c>
      <c r="K291" s="36" t="s">
        <v>519</v>
      </c>
      <c r="L291" s="36" t="s">
        <v>552</v>
      </c>
      <c r="M291" s="36" t="s">
        <v>553</v>
      </c>
      <c r="N291" s="37">
        <v>100</v>
      </c>
      <c r="O291" s="37">
        <v>100</v>
      </c>
      <c r="P291" s="38">
        <v>100</v>
      </c>
      <c r="Q291" s="15"/>
      <c r="R291" s="15"/>
      <c r="S291" s="15"/>
    </row>
    <row r="292" spans="1:19" ht="51" hidden="1" outlineLevel="2">
      <c r="A292" s="7" t="str">
        <f t="shared" si="4"/>
        <v>013609</v>
      </c>
      <c r="B292" s="31" t="s">
        <v>856</v>
      </c>
      <c r="C292" s="32" t="s">
        <v>857</v>
      </c>
      <c r="D292" s="31" t="s">
        <v>14</v>
      </c>
      <c r="E292" s="57" t="s">
        <v>866</v>
      </c>
      <c r="F292" s="33">
        <v>50</v>
      </c>
      <c r="G292" s="33">
        <v>0</v>
      </c>
      <c r="H292" s="33">
        <v>50</v>
      </c>
      <c r="I292" s="34" t="s">
        <v>33</v>
      </c>
      <c r="J292" s="35" t="s">
        <v>867</v>
      </c>
      <c r="K292" s="36" t="s">
        <v>586</v>
      </c>
      <c r="L292" s="36" t="s">
        <v>552</v>
      </c>
      <c r="M292" s="36" t="s">
        <v>521</v>
      </c>
      <c r="N292" s="37">
        <v>100</v>
      </c>
      <c r="O292" s="37">
        <v>100</v>
      </c>
      <c r="P292" s="38">
        <v>100</v>
      </c>
      <c r="Q292" s="15"/>
      <c r="R292" s="15"/>
      <c r="S292" s="15"/>
    </row>
    <row r="293" spans="1:19" ht="89.25" hidden="1" outlineLevel="2">
      <c r="A293" s="7" t="str">
        <f t="shared" si="4"/>
        <v>013610</v>
      </c>
      <c r="B293" s="31" t="s">
        <v>856</v>
      </c>
      <c r="C293" s="32" t="s">
        <v>857</v>
      </c>
      <c r="D293" s="31" t="s">
        <v>18</v>
      </c>
      <c r="E293" s="57" t="s">
        <v>502</v>
      </c>
      <c r="F293" s="33">
        <v>50</v>
      </c>
      <c r="G293" s="33">
        <v>0</v>
      </c>
      <c r="H293" s="33">
        <v>50</v>
      </c>
      <c r="I293" s="34" t="s">
        <v>35</v>
      </c>
      <c r="J293" s="35" t="s">
        <v>868</v>
      </c>
      <c r="K293" s="36" t="s">
        <v>519</v>
      </c>
      <c r="L293" s="36" t="s">
        <v>552</v>
      </c>
      <c r="M293" s="36" t="s">
        <v>553</v>
      </c>
      <c r="N293" s="37">
        <v>100</v>
      </c>
      <c r="O293" s="37">
        <v>100</v>
      </c>
      <c r="P293" s="38">
        <v>100</v>
      </c>
      <c r="Q293" s="15"/>
      <c r="R293" s="15"/>
      <c r="S293" s="15"/>
    </row>
    <row r="294" spans="1:19" ht="66" customHeight="1" outlineLevel="1" collapsed="1">
      <c r="A294" s="7" t="str">
        <f t="shared" si="4"/>
        <v>0136</v>
      </c>
      <c r="B294" s="22" t="str">
        <f>B293</f>
        <v>0136</v>
      </c>
      <c r="C294" s="23" t="s">
        <v>869</v>
      </c>
      <c r="D294" s="24"/>
      <c r="E294" s="56"/>
      <c r="F294" s="25">
        <v>8443.2939999999999</v>
      </c>
      <c r="G294" s="25">
        <v>0</v>
      </c>
      <c r="H294" s="25">
        <v>8443.2939999999999</v>
      </c>
      <c r="I294" s="26"/>
      <c r="J294" s="27"/>
      <c r="K294" s="28"/>
      <c r="L294" s="28"/>
      <c r="M294" s="28"/>
      <c r="N294" s="29"/>
      <c r="O294" s="29"/>
      <c r="P294" s="30"/>
      <c r="Q294" s="15"/>
      <c r="R294" s="15"/>
      <c r="S294" s="15"/>
    </row>
    <row r="295" spans="1:19" ht="140.25" hidden="1" outlineLevel="2">
      <c r="A295" s="7" t="str">
        <f t="shared" si="4"/>
        <v>013712</v>
      </c>
      <c r="B295" s="31" t="s">
        <v>870</v>
      </c>
      <c r="C295" s="32" t="s">
        <v>871</v>
      </c>
      <c r="D295" s="31" t="s">
        <v>33</v>
      </c>
      <c r="E295" s="57" t="s">
        <v>487</v>
      </c>
      <c r="F295" s="33">
        <v>166000</v>
      </c>
      <c r="G295" s="33">
        <v>0</v>
      </c>
      <c r="H295" s="33">
        <v>166000</v>
      </c>
      <c r="I295" s="34">
        <v>8</v>
      </c>
      <c r="J295" s="35" t="s">
        <v>872</v>
      </c>
      <c r="K295" s="36" t="s">
        <v>519</v>
      </c>
      <c r="L295" s="36" t="s">
        <v>555</v>
      </c>
      <c r="M295" s="36" t="s">
        <v>521</v>
      </c>
      <c r="N295" s="37"/>
      <c r="O295" s="37">
        <v>14</v>
      </c>
      <c r="P295" s="38">
        <v>14</v>
      </c>
      <c r="Q295" s="15"/>
      <c r="R295" s="15"/>
      <c r="S295" s="15"/>
    </row>
    <row r="296" spans="1:19" ht="63" hidden="1" customHeight="1" outlineLevel="2">
      <c r="A296" s="7" t="str">
        <f t="shared" si="4"/>
        <v>013711</v>
      </c>
      <c r="B296" s="31" t="s">
        <v>870</v>
      </c>
      <c r="C296" s="32" t="s">
        <v>873</v>
      </c>
      <c r="D296" s="31" t="s">
        <v>12</v>
      </c>
      <c r="E296" s="57" t="s">
        <v>488</v>
      </c>
      <c r="F296" s="33">
        <v>116005.67600000001</v>
      </c>
      <c r="G296" s="33">
        <v>0</v>
      </c>
      <c r="H296" s="33">
        <v>116005.67600000001</v>
      </c>
      <c r="I296" s="34">
        <v>10</v>
      </c>
      <c r="J296" s="35" t="s">
        <v>874</v>
      </c>
      <c r="K296" s="36" t="s">
        <v>568</v>
      </c>
      <c r="L296" s="36" t="s">
        <v>552</v>
      </c>
      <c r="M296" s="36" t="s">
        <v>553</v>
      </c>
      <c r="N296" s="37">
        <v>66.650000000000006</v>
      </c>
      <c r="O296" s="37">
        <v>100</v>
      </c>
      <c r="P296" s="38">
        <v>100</v>
      </c>
      <c r="Q296" s="15"/>
      <c r="R296" s="15"/>
      <c r="S296" s="15"/>
    </row>
    <row r="297" spans="1:19" ht="93" hidden="1" customHeight="1" outlineLevel="2">
      <c r="A297" s="7" t="str">
        <f t="shared" si="4"/>
        <v>013706</v>
      </c>
      <c r="B297" s="31" t="s">
        <v>870</v>
      </c>
      <c r="C297" s="32" t="s">
        <v>873</v>
      </c>
      <c r="D297" s="31" t="s">
        <v>7</v>
      </c>
      <c r="E297" s="57" t="s">
        <v>489</v>
      </c>
      <c r="F297" s="33">
        <v>67190.837</v>
      </c>
      <c r="G297" s="33">
        <v>0</v>
      </c>
      <c r="H297" s="33">
        <v>67190.837</v>
      </c>
      <c r="I297" s="34" t="s">
        <v>540</v>
      </c>
      <c r="J297" s="35" t="s">
        <v>875</v>
      </c>
      <c r="K297" s="36" t="s">
        <v>586</v>
      </c>
      <c r="L297" s="36" t="s">
        <v>555</v>
      </c>
      <c r="M297" s="36" t="s">
        <v>521</v>
      </c>
      <c r="N297" s="37">
        <v>19</v>
      </c>
      <c r="O297" s="37">
        <v>19</v>
      </c>
      <c r="P297" s="38">
        <v>19</v>
      </c>
      <c r="Q297" s="15"/>
      <c r="R297" s="15"/>
      <c r="S297" s="15"/>
    </row>
    <row r="298" spans="1:19" ht="93" hidden="1" customHeight="1" outlineLevel="2">
      <c r="A298" s="7" t="str">
        <f t="shared" si="4"/>
        <v>013706</v>
      </c>
      <c r="B298" s="31" t="s">
        <v>870</v>
      </c>
      <c r="C298" s="32" t="s">
        <v>873</v>
      </c>
      <c r="D298" s="31" t="s">
        <v>7</v>
      </c>
      <c r="E298" s="57" t="s">
        <v>489</v>
      </c>
      <c r="F298" s="33">
        <v>0</v>
      </c>
      <c r="G298" s="33">
        <v>0</v>
      </c>
      <c r="H298" s="33">
        <v>0</v>
      </c>
      <c r="I298" s="34" t="s">
        <v>542</v>
      </c>
      <c r="J298" s="35" t="s">
        <v>876</v>
      </c>
      <c r="K298" s="36" t="s">
        <v>519</v>
      </c>
      <c r="L298" s="36" t="s">
        <v>552</v>
      </c>
      <c r="M298" s="36" t="s">
        <v>521</v>
      </c>
      <c r="N298" s="37">
        <v>500</v>
      </c>
      <c r="O298" s="37">
        <v>500</v>
      </c>
      <c r="P298" s="38">
        <v>500</v>
      </c>
      <c r="Q298" s="15"/>
      <c r="R298" s="15"/>
      <c r="S298" s="15"/>
    </row>
    <row r="299" spans="1:19" ht="87" hidden="1" customHeight="1" outlineLevel="2">
      <c r="A299" s="7" t="str">
        <f t="shared" si="4"/>
        <v>013706</v>
      </c>
      <c r="B299" s="31" t="s">
        <v>870</v>
      </c>
      <c r="C299" s="32" t="s">
        <v>873</v>
      </c>
      <c r="D299" s="31" t="s">
        <v>7</v>
      </c>
      <c r="E299" s="57" t="s">
        <v>489</v>
      </c>
      <c r="F299" s="33">
        <v>0</v>
      </c>
      <c r="G299" s="33">
        <v>0</v>
      </c>
      <c r="H299" s="33">
        <v>0</v>
      </c>
      <c r="I299" s="34" t="s">
        <v>522</v>
      </c>
      <c r="J299" s="35" t="s">
        <v>877</v>
      </c>
      <c r="K299" s="36" t="s">
        <v>519</v>
      </c>
      <c r="L299" s="36" t="s">
        <v>549</v>
      </c>
      <c r="M299" s="36" t="s">
        <v>521</v>
      </c>
      <c r="N299" s="37">
        <v>300</v>
      </c>
      <c r="O299" s="37">
        <v>300</v>
      </c>
      <c r="P299" s="38">
        <v>300</v>
      </c>
      <c r="Q299" s="15"/>
      <c r="R299" s="15"/>
      <c r="S299" s="15"/>
    </row>
    <row r="300" spans="1:19" ht="63.75" hidden="1" outlineLevel="2">
      <c r="A300" s="7" t="str">
        <f t="shared" si="4"/>
        <v>013709</v>
      </c>
      <c r="B300" s="31" t="s">
        <v>870</v>
      </c>
      <c r="C300" s="32" t="s">
        <v>873</v>
      </c>
      <c r="D300" s="31" t="s">
        <v>14</v>
      </c>
      <c r="E300" s="57" t="s">
        <v>490</v>
      </c>
      <c r="F300" s="33">
        <v>48700</v>
      </c>
      <c r="G300" s="33">
        <v>0</v>
      </c>
      <c r="H300" s="33">
        <v>48700</v>
      </c>
      <c r="I300" s="34">
        <v>7</v>
      </c>
      <c r="J300" s="35" t="s">
        <v>878</v>
      </c>
      <c r="K300" s="36" t="s">
        <v>519</v>
      </c>
      <c r="L300" s="36" t="s">
        <v>552</v>
      </c>
      <c r="M300" s="36" t="s">
        <v>521</v>
      </c>
      <c r="N300" s="37">
        <v>1244</v>
      </c>
      <c r="O300" s="37">
        <v>4294</v>
      </c>
      <c r="P300" s="38">
        <v>4294</v>
      </c>
      <c r="Q300" s="15"/>
      <c r="R300" s="15"/>
      <c r="S300" s="15"/>
    </row>
    <row r="301" spans="1:19" ht="63.75" hidden="1" outlineLevel="2">
      <c r="A301" s="7" t="str">
        <f t="shared" si="4"/>
        <v>013708</v>
      </c>
      <c r="B301" s="31" t="s">
        <v>870</v>
      </c>
      <c r="C301" s="32" t="s">
        <v>873</v>
      </c>
      <c r="D301" s="31" t="s">
        <v>10</v>
      </c>
      <c r="E301" s="57" t="s">
        <v>491</v>
      </c>
      <c r="F301" s="33">
        <v>24693.253000000001</v>
      </c>
      <c r="G301" s="33">
        <v>0</v>
      </c>
      <c r="H301" s="33">
        <v>24693.253000000001</v>
      </c>
      <c r="I301" s="34">
        <v>6</v>
      </c>
      <c r="J301" s="35" t="s">
        <v>879</v>
      </c>
      <c r="K301" s="36" t="s">
        <v>519</v>
      </c>
      <c r="L301" s="36" t="s">
        <v>552</v>
      </c>
      <c r="M301" s="36" t="s">
        <v>521</v>
      </c>
      <c r="N301" s="37">
        <v>139843</v>
      </c>
      <c r="O301" s="37">
        <v>140542</v>
      </c>
      <c r="P301" s="38">
        <v>140542</v>
      </c>
      <c r="Q301" s="15"/>
      <c r="R301" s="15"/>
      <c r="S301" s="15"/>
    </row>
    <row r="302" spans="1:19" ht="63.75" hidden="1" outlineLevel="2">
      <c r="A302" s="7" t="str">
        <f t="shared" si="4"/>
        <v>013710</v>
      </c>
      <c r="B302" s="31" t="s">
        <v>870</v>
      </c>
      <c r="C302" s="32" t="s">
        <v>873</v>
      </c>
      <c r="D302" s="31" t="s">
        <v>18</v>
      </c>
      <c r="E302" s="57" t="s">
        <v>492</v>
      </c>
      <c r="F302" s="33">
        <v>24228.09</v>
      </c>
      <c r="G302" s="33">
        <v>0</v>
      </c>
      <c r="H302" s="33">
        <v>24228.09</v>
      </c>
      <c r="I302" s="34">
        <v>9</v>
      </c>
      <c r="J302" s="35" t="s">
        <v>880</v>
      </c>
      <c r="K302" s="36" t="s">
        <v>568</v>
      </c>
      <c r="L302" s="36" t="s">
        <v>552</v>
      </c>
      <c r="M302" s="36" t="s">
        <v>521</v>
      </c>
      <c r="N302" s="37">
        <v>298</v>
      </c>
      <c r="O302" s="37">
        <v>299</v>
      </c>
      <c r="P302" s="38">
        <v>299</v>
      </c>
      <c r="Q302" s="15"/>
      <c r="R302" s="15"/>
      <c r="S302" s="15"/>
    </row>
    <row r="303" spans="1:19" ht="89.25" hidden="1" outlineLevel="2">
      <c r="A303" s="7" t="str">
        <f t="shared" si="4"/>
        <v>013707</v>
      </c>
      <c r="B303" s="31" t="s">
        <v>870</v>
      </c>
      <c r="C303" s="32" t="s">
        <v>873</v>
      </c>
      <c r="D303" s="31" t="s">
        <v>16</v>
      </c>
      <c r="E303" s="57" t="s">
        <v>493</v>
      </c>
      <c r="F303" s="33">
        <v>11106.746999999999</v>
      </c>
      <c r="G303" s="33">
        <v>0</v>
      </c>
      <c r="H303" s="33">
        <v>11106.746999999999</v>
      </c>
      <c r="I303" s="34">
        <v>5</v>
      </c>
      <c r="J303" s="35" t="s">
        <v>881</v>
      </c>
      <c r="K303" s="36" t="s">
        <v>519</v>
      </c>
      <c r="L303" s="36" t="s">
        <v>552</v>
      </c>
      <c r="M303" s="36" t="s">
        <v>521</v>
      </c>
      <c r="N303" s="37">
        <v>89</v>
      </c>
      <c r="O303" s="37">
        <v>150</v>
      </c>
      <c r="P303" s="38">
        <v>150</v>
      </c>
      <c r="Q303" s="15"/>
      <c r="R303" s="15"/>
      <c r="S303" s="15"/>
    </row>
    <row r="304" spans="1:19" ht="95.25" customHeight="1" outlineLevel="1" collapsed="1">
      <c r="A304" s="7" t="str">
        <f t="shared" si="4"/>
        <v>0137</v>
      </c>
      <c r="B304" s="22" t="str">
        <f>B303</f>
        <v>0137</v>
      </c>
      <c r="C304" s="23" t="s">
        <v>882</v>
      </c>
      <c r="D304" s="24"/>
      <c r="E304" s="56"/>
      <c r="F304" s="25">
        <v>457924.603</v>
      </c>
      <c r="G304" s="25">
        <v>0</v>
      </c>
      <c r="H304" s="25">
        <v>457924.603</v>
      </c>
      <c r="I304" s="26"/>
      <c r="J304" s="27"/>
      <c r="K304" s="28"/>
      <c r="L304" s="28"/>
      <c r="M304" s="28"/>
      <c r="N304" s="29"/>
      <c r="O304" s="29"/>
      <c r="P304" s="30"/>
      <c r="Q304" s="15"/>
      <c r="R304" s="15"/>
      <c r="S304" s="15"/>
    </row>
    <row r="305" spans="1:19" ht="38.25" hidden="1" outlineLevel="2">
      <c r="A305" s="7" t="str">
        <f t="shared" si="4"/>
        <v>020008</v>
      </c>
      <c r="B305" s="31" t="s">
        <v>883</v>
      </c>
      <c r="C305" s="32" t="s">
        <v>884</v>
      </c>
      <c r="D305" s="31" t="s">
        <v>10</v>
      </c>
      <c r="E305" s="57" t="s">
        <v>225</v>
      </c>
      <c r="F305" s="33">
        <v>17443.743999999999</v>
      </c>
      <c r="G305" s="33">
        <v>0</v>
      </c>
      <c r="H305" s="33">
        <v>17443.743999999999</v>
      </c>
      <c r="I305" s="34" t="s">
        <v>37</v>
      </c>
      <c r="J305" s="35" t="s">
        <v>885</v>
      </c>
      <c r="K305" s="36" t="s">
        <v>568</v>
      </c>
      <c r="L305" s="36" t="s">
        <v>552</v>
      </c>
      <c r="M305" s="36" t="s">
        <v>553</v>
      </c>
      <c r="N305" s="37">
        <v>0.33</v>
      </c>
      <c r="O305" s="37">
        <v>0.6</v>
      </c>
      <c r="P305" s="38">
        <v>0.6</v>
      </c>
      <c r="Q305" s="15"/>
      <c r="R305" s="15"/>
      <c r="S305" s="15"/>
    </row>
    <row r="306" spans="1:19" ht="38.25" hidden="1" customHeight="1" outlineLevel="2">
      <c r="A306" s="7" t="str">
        <f t="shared" si="4"/>
        <v>020007</v>
      </c>
      <c r="B306" s="31" t="s">
        <v>883</v>
      </c>
      <c r="C306" s="32" t="s">
        <v>884</v>
      </c>
      <c r="D306" s="31" t="s">
        <v>16</v>
      </c>
      <c r="E306" s="57" t="s">
        <v>224</v>
      </c>
      <c r="F306" s="33">
        <v>10517.824000000001</v>
      </c>
      <c r="G306" s="33">
        <v>0</v>
      </c>
      <c r="H306" s="33">
        <v>10517.824000000001</v>
      </c>
      <c r="I306" s="34" t="s">
        <v>35</v>
      </c>
      <c r="J306" s="35" t="s">
        <v>886</v>
      </c>
      <c r="K306" s="36" t="s">
        <v>568</v>
      </c>
      <c r="L306" s="36" t="s">
        <v>552</v>
      </c>
      <c r="M306" s="36" t="s">
        <v>553</v>
      </c>
      <c r="N306" s="37">
        <v>0.11</v>
      </c>
      <c r="O306" s="37">
        <v>0.25</v>
      </c>
      <c r="P306" s="38">
        <v>0.25</v>
      </c>
      <c r="Q306" s="15"/>
      <c r="R306" s="15"/>
      <c r="S306" s="15"/>
    </row>
    <row r="307" spans="1:19" ht="90.75" hidden="1" customHeight="1" outlineLevel="2">
      <c r="A307" s="7" t="str">
        <f t="shared" si="4"/>
        <v>020005</v>
      </c>
      <c r="B307" s="31" t="s">
        <v>883</v>
      </c>
      <c r="C307" s="32" t="s">
        <v>884</v>
      </c>
      <c r="D307" s="31" t="s">
        <v>66</v>
      </c>
      <c r="E307" s="57" t="s">
        <v>496</v>
      </c>
      <c r="F307" s="33">
        <v>10468.686</v>
      </c>
      <c r="G307" s="33">
        <v>0</v>
      </c>
      <c r="H307" s="33">
        <v>10468.686</v>
      </c>
      <c r="I307" s="34" t="s">
        <v>530</v>
      </c>
      <c r="J307" s="35" t="s">
        <v>887</v>
      </c>
      <c r="K307" s="36" t="s">
        <v>519</v>
      </c>
      <c r="L307" s="36" t="s">
        <v>552</v>
      </c>
      <c r="M307" s="36" t="s">
        <v>553</v>
      </c>
      <c r="N307" s="37">
        <v>0.26</v>
      </c>
      <c r="O307" s="37">
        <v>1</v>
      </c>
      <c r="P307" s="38">
        <v>0.09</v>
      </c>
      <c r="Q307" s="15"/>
      <c r="R307" s="15"/>
      <c r="S307" s="15"/>
    </row>
    <row r="308" spans="1:19" ht="38.25" hidden="1" outlineLevel="2">
      <c r="A308" s="7" t="str">
        <f t="shared" si="4"/>
        <v>020009</v>
      </c>
      <c r="B308" s="31" t="s">
        <v>883</v>
      </c>
      <c r="C308" s="32" t="s">
        <v>884</v>
      </c>
      <c r="D308" s="31" t="s">
        <v>14</v>
      </c>
      <c r="E308" s="57" t="s">
        <v>185</v>
      </c>
      <c r="F308" s="33">
        <v>7835.73</v>
      </c>
      <c r="G308" s="33">
        <v>0</v>
      </c>
      <c r="H308" s="33">
        <v>7835.73</v>
      </c>
      <c r="I308" s="34" t="s">
        <v>39</v>
      </c>
      <c r="J308" s="35" t="s">
        <v>832</v>
      </c>
      <c r="K308" s="36" t="s">
        <v>586</v>
      </c>
      <c r="L308" s="36" t="s">
        <v>552</v>
      </c>
      <c r="M308" s="36" t="s">
        <v>553</v>
      </c>
      <c r="N308" s="37">
        <v>0.57999999999999996</v>
      </c>
      <c r="O308" s="37">
        <v>0.8</v>
      </c>
      <c r="P308" s="38">
        <v>0.8</v>
      </c>
      <c r="Q308" s="15"/>
      <c r="R308" s="15"/>
      <c r="S308" s="15"/>
    </row>
    <row r="309" spans="1:19" ht="63.75" hidden="1" outlineLevel="2">
      <c r="A309" s="7" t="str">
        <f t="shared" si="4"/>
        <v>020002</v>
      </c>
      <c r="B309" s="31" t="s">
        <v>883</v>
      </c>
      <c r="C309" s="32" t="s">
        <v>884</v>
      </c>
      <c r="D309" s="31" t="s">
        <v>92</v>
      </c>
      <c r="E309" s="57" t="s">
        <v>218</v>
      </c>
      <c r="F309" s="33">
        <v>3638.4270000000001</v>
      </c>
      <c r="G309" s="33">
        <v>0</v>
      </c>
      <c r="H309" s="33">
        <v>3638.4270000000001</v>
      </c>
      <c r="I309" s="34" t="s">
        <v>540</v>
      </c>
      <c r="J309" s="35" t="s">
        <v>888</v>
      </c>
      <c r="K309" s="36" t="s">
        <v>586</v>
      </c>
      <c r="L309" s="36" t="s">
        <v>552</v>
      </c>
      <c r="M309" s="36" t="s">
        <v>553</v>
      </c>
      <c r="N309" s="37">
        <v>0.45</v>
      </c>
      <c r="O309" s="37">
        <v>0.6</v>
      </c>
      <c r="P309" s="38">
        <v>0.6</v>
      </c>
      <c r="Q309" s="15"/>
      <c r="R309" s="15"/>
      <c r="S309" s="15"/>
    </row>
    <row r="310" spans="1:19" ht="40.5" hidden="1" customHeight="1" outlineLevel="2">
      <c r="A310" s="7" t="str">
        <f t="shared" si="4"/>
        <v>020006</v>
      </c>
      <c r="B310" s="31" t="s">
        <v>883</v>
      </c>
      <c r="C310" s="32" t="s">
        <v>884</v>
      </c>
      <c r="D310" s="31" t="s">
        <v>7</v>
      </c>
      <c r="E310" s="57" t="s">
        <v>497</v>
      </c>
      <c r="F310" s="33">
        <v>1578.454</v>
      </c>
      <c r="G310" s="33">
        <v>0</v>
      </c>
      <c r="H310" s="33">
        <v>1578.454</v>
      </c>
      <c r="I310" s="34" t="s">
        <v>532</v>
      </c>
      <c r="J310" s="35" t="s">
        <v>889</v>
      </c>
      <c r="K310" s="36" t="s">
        <v>519</v>
      </c>
      <c r="L310" s="36" t="s">
        <v>552</v>
      </c>
      <c r="M310" s="36" t="s">
        <v>521</v>
      </c>
      <c r="N310" s="37">
        <v>63</v>
      </c>
      <c r="O310" s="37">
        <v>259</v>
      </c>
      <c r="P310" s="38">
        <v>34</v>
      </c>
      <c r="Q310" s="15"/>
      <c r="R310" s="15"/>
      <c r="S310" s="15"/>
    </row>
    <row r="311" spans="1:19" ht="39.75" hidden="1" customHeight="1" outlineLevel="2">
      <c r="A311" s="7" t="str">
        <f t="shared" si="4"/>
        <v>020006</v>
      </c>
      <c r="B311" s="31" t="s">
        <v>883</v>
      </c>
      <c r="C311" s="32" t="s">
        <v>884</v>
      </c>
      <c r="D311" s="31" t="s">
        <v>7</v>
      </c>
      <c r="E311" s="57" t="s">
        <v>497</v>
      </c>
      <c r="F311" s="33">
        <v>0</v>
      </c>
      <c r="G311" s="33">
        <v>0</v>
      </c>
      <c r="H311" s="33">
        <v>0</v>
      </c>
      <c r="I311" s="34" t="s">
        <v>18</v>
      </c>
      <c r="J311" s="35" t="s">
        <v>890</v>
      </c>
      <c r="K311" s="36" t="s">
        <v>519</v>
      </c>
      <c r="L311" s="36" t="s">
        <v>520</v>
      </c>
      <c r="M311" s="36" t="s">
        <v>521</v>
      </c>
      <c r="N311" s="37">
        <v>467</v>
      </c>
      <c r="O311" s="37">
        <v>1376</v>
      </c>
      <c r="P311" s="38">
        <v>28</v>
      </c>
      <c r="Q311" s="15"/>
      <c r="R311" s="15"/>
      <c r="S311" s="15"/>
    </row>
    <row r="312" spans="1:19" ht="39.75" hidden="1" customHeight="1" outlineLevel="2">
      <c r="A312" s="7" t="str">
        <f t="shared" si="4"/>
        <v>020006</v>
      </c>
      <c r="B312" s="31" t="s">
        <v>883</v>
      </c>
      <c r="C312" s="32" t="s">
        <v>884</v>
      </c>
      <c r="D312" s="31" t="s">
        <v>7</v>
      </c>
      <c r="E312" s="57" t="s">
        <v>497</v>
      </c>
      <c r="F312" s="33">
        <v>0</v>
      </c>
      <c r="G312" s="33">
        <v>0</v>
      </c>
      <c r="H312" s="33">
        <v>0</v>
      </c>
      <c r="I312" s="34" t="s">
        <v>12</v>
      </c>
      <c r="J312" s="35" t="s">
        <v>891</v>
      </c>
      <c r="K312" s="36" t="s">
        <v>519</v>
      </c>
      <c r="L312" s="36" t="s">
        <v>520</v>
      </c>
      <c r="M312" s="36" t="s">
        <v>521</v>
      </c>
      <c r="N312" s="37">
        <v>184</v>
      </c>
      <c r="O312" s="37">
        <v>500</v>
      </c>
      <c r="P312" s="38">
        <v>78</v>
      </c>
      <c r="Q312" s="15"/>
      <c r="R312" s="15"/>
      <c r="S312" s="15"/>
    </row>
    <row r="313" spans="1:19" ht="51" hidden="1" outlineLevel="2">
      <c r="A313" s="7" t="str">
        <f t="shared" si="4"/>
        <v>020006</v>
      </c>
      <c r="B313" s="31" t="s">
        <v>883</v>
      </c>
      <c r="C313" s="32" t="s">
        <v>884</v>
      </c>
      <c r="D313" s="31" t="s">
        <v>7</v>
      </c>
      <c r="E313" s="57" t="s">
        <v>497</v>
      </c>
      <c r="F313" s="33">
        <v>0</v>
      </c>
      <c r="G313" s="33">
        <v>0</v>
      </c>
      <c r="H313" s="33">
        <v>0</v>
      </c>
      <c r="I313" s="34" t="s">
        <v>33</v>
      </c>
      <c r="J313" s="35" t="s">
        <v>892</v>
      </c>
      <c r="K313" s="36" t="s">
        <v>519</v>
      </c>
      <c r="L313" s="36" t="s">
        <v>520</v>
      </c>
      <c r="M313" s="36" t="s">
        <v>521</v>
      </c>
      <c r="N313" s="37">
        <v>1059</v>
      </c>
      <c r="O313" s="37">
        <v>2500</v>
      </c>
      <c r="P313" s="38">
        <v>218</v>
      </c>
      <c r="Q313" s="15"/>
      <c r="R313" s="15"/>
      <c r="S313" s="15"/>
    </row>
    <row r="314" spans="1:19" ht="51" hidden="1" customHeight="1" outlineLevel="2">
      <c r="A314" s="7" t="str">
        <f t="shared" si="4"/>
        <v>020001</v>
      </c>
      <c r="B314" s="31" t="s">
        <v>883</v>
      </c>
      <c r="C314" s="32" t="s">
        <v>884</v>
      </c>
      <c r="D314" s="31" t="s">
        <v>90</v>
      </c>
      <c r="E314" s="57" t="s">
        <v>217</v>
      </c>
      <c r="F314" s="33">
        <v>965.55399999999997</v>
      </c>
      <c r="G314" s="33">
        <v>0</v>
      </c>
      <c r="H314" s="33">
        <v>965.55399999999997</v>
      </c>
      <c r="I314" s="34" t="s">
        <v>538</v>
      </c>
      <c r="J314" s="35" t="s">
        <v>893</v>
      </c>
      <c r="K314" s="36" t="s">
        <v>568</v>
      </c>
      <c r="L314" s="36" t="s">
        <v>520</v>
      </c>
      <c r="M314" s="36" t="s">
        <v>521</v>
      </c>
      <c r="N314" s="37">
        <v>900</v>
      </c>
      <c r="O314" s="37">
        <v>1100</v>
      </c>
      <c r="P314" s="38">
        <v>1100</v>
      </c>
      <c r="Q314" s="15"/>
      <c r="R314" s="15"/>
      <c r="S314" s="15"/>
    </row>
    <row r="315" spans="1:19" ht="54" hidden="1" customHeight="1" outlineLevel="2">
      <c r="A315" s="7" t="str">
        <f t="shared" si="4"/>
        <v>020003</v>
      </c>
      <c r="B315" s="31" t="s">
        <v>883</v>
      </c>
      <c r="C315" s="32" t="s">
        <v>884</v>
      </c>
      <c r="D315" s="31" t="s">
        <v>23</v>
      </c>
      <c r="E315" s="57" t="s">
        <v>219</v>
      </c>
      <c r="F315" s="33">
        <v>79.581999999999994</v>
      </c>
      <c r="G315" s="33">
        <v>0</v>
      </c>
      <c r="H315" s="33">
        <v>79.581999999999994</v>
      </c>
      <c r="I315" s="34" t="s">
        <v>542</v>
      </c>
      <c r="J315" s="35" t="s">
        <v>894</v>
      </c>
      <c r="K315" s="36" t="s">
        <v>519</v>
      </c>
      <c r="L315" s="36" t="s">
        <v>552</v>
      </c>
      <c r="M315" s="36" t="s">
        <v>521</v>
      </c>
      <c r="N315" s="37">
        <v>25</v>
      </c>
      <c r="O315" s="37">
        <v>329</v>
      </c>
      <c r="P315" s="38">
        <v>43</v>
      </c>
      <c r="Q315" s="15"/>
      <c r="R315" s="15"/>
      <c r="S315" s="15"/>
    </row>
    <row r="316" spans="1:19" ht="54.75" hidden="1" customHeight="1" outlineLevel="2">
      <c r="A316" s="7" t="str">
        <f t="shared" si="4"/>
        <v>020003</v>
      </c>
      <c r="B316" s="31" t="s">
        <v>883</v>
      </c>
      <c r="C316" s="32" t="s">
        <v>884</v>
      </c>
      <c r="D316" s="31" t="s">
        <v>23</v>
      </c>
      <c r="E316" s="57" t="s">
        <v>219</v>
      </c>
      <c r="F316" s="33">
        <v>0</v>
      </c>
      <c r="G316" s="33">
        <v>0</v>
      </c>
      <c r="H316" s="33">
        <v>0</v>
      </c>
      <c r="I316" s="34" t="s">
        <v>522</v>
      </c>
      <c r="J316" s="35" t="s">
        <v>895</v>
      </c>
      <c r="K316" s="36" t="s">
        <v>519</v>
      </c>
      <c r="L316" s="36" t="s">
        <v>520</v>
      </c>
      <c r="M316" s="36" t="s">
        <v>521</v>
      </c>
      <c r="N316" s="37">
        <v>20361</v>
      </c>
      <c r="O316" s="37">
        <v>14826</v>
      </c>
      <c r="P316" s="38">
        <v>528</v>
      </c>
      <c r="Q316" s="15"/>
      <c r="R316" s="15"/>
      <c r="S316" s="15"/>
    </row>
    <row r="317" spans="1:19" ht="76.5" hidden="1" outlineLevel="2">
      <c r="A317" s="7" t="str">
        <f t="shared" si="4"/>
        <v>020003</v>
      </c>
      <c r="B317" s="31" t="s">
        <v>883</v>
      </c>
      <c r="C317" s="32" t="s">
        <v>884</v>
      </c>
      <c r="D317" s="31" t="s">
        <v>23</v>
      </c>
      <c r="E317" s="57" t="s">
        <v>219</v>
      </c>
      <c r="F317" s="33">
        <v>0</v>
      </c>
      <c r="G317" s="33">
        <v>0</v>
      </c>
      <c r="H317" s="33">
        <v>0</v>
      </c>
      <c r="I317" s="34" t="s">
        <v>524</v>
      </c>
      <c r="J317" s="35" t="s">
        <v>896</v>
      </c>
      <c r="K317" s="36" t="s">
        <v>519</v>
      </c>
      <c r="L317" s="36" t="s">
        <v>552</v>
      </c>
      <c r="M317" s="36" t="s">
        <v>521</v>
      </c>
      <c r="N317" s="37">
        <v>125</v>
      </c>
      <c r="O317" s="37">
        <v>612</v>
      </c>
      <c r="P317" s="38">
        <v>112</v>
      </c>
      <c r="Q317" s="15"/>
      <c r="R317" s="15"/>
      <c r="S317" s="15"/>
    </row>
    <row r="318" spans="1:19" ht="51" hidden="1" customHeight="1" outlineLevel="2">
      <c r="A318" s="7" t="str">
        <f t="shared" si="4"/>
        <v>020004</v>
      </c>
      <c r="B318" s="31" t="s">
        <v>883</v>
      </c>
      <c r="C318" s="32" t="s">
        <v>884</v>
      </c>
      <c r="D318" s="31" t="s">
        <v>95</v>
      </c>
      <c r="E318" s="57" t="s">
        <v>220</v>
      </c>
      <c r="F318" s="33">
        <v>19.068000000000001</v>
      </c>
      <c r="G318" s="33">
        <v>0</v>
      </c>
      <c r="H318" s="33">
        <v>19.068000000000001</v>
      </c>
      <c r="I318" s="34" t="s">
        <v>526</v>
      </c>
      <c r="J318" s="35" t="s">
        <v>897</v>
      </c>
      <c r="K318" s="36" t="s">
        <v>519</v>
      </c>
      <c r="L318" s="36" t="s">
        <v>520</v>
      </c>
      <c r="M318" s="36" t="s">
        <v>521</v>
      </c>
      <c r="N318" s="37">
        <v>800</v>
      </c>
      <c r="O318" s="37">
        <v>2814</v>
      </c>
      <c r="P318" s="38">
        <v>454</v>
      </c>
      <c r="Q318" s="15"/>
      <c r="R318" s="15"/>
      <c r="S318" s="15"/>
    </row>
    <row r="319" spans="1:19" ht="54" hidden="1" customHeight="1" outlineLevel="2">
      <c r="A319" s="7" t="str">
        <f t="shared" si="4"/>
        <v>020004</v>
      </c>
      <c r="B319" s="31" t="s">
        <v>883</v>
      </c>
      <c r="C319" s="32" t="s">
        <v>884</v>
      </c>
      <c r="D319" s="31" t="s">
        <v>95</v>
      </c>
      <c r="E319" s="57" t="s">
        <v>220</v>
      </c>
      <c r="F319" s="33">
        <v>0</v>
      </c>
      <c r="G319" s="33">
        <v>0</v>
      </c>
      <c r="H319" s="33">
        <v>0</v>
      </c>
      <c r="I319" s="34" t="s">
        <v>528</v>
      </c>
      <c r="J319" s="35" t="s">
        <v>898</v>
      </c>
      <c r="K319" s="36" t="s">
        <v>519</v>
      </c>
      <c r="L319" s="36" t="s">
        <v>552</v>
      </c>
      <c r="M319" s="36" t="s">
        <v>521</v>
      </c>
      <c r="N319" s="37">
        <v>88</v>
      </c>
      <c r="O319" s="37">
        <v>360</v>
      </c>
      <c r="P319" s="38">
        <v>47</v>
      </c>
      <c r="Q319" s="15"/>
      <c r="R319" s="15"/>
      <c r="S319" s="15"/>
    </row>
    <row r="320" spans="1:19" ht="73.5" customHeight="1" outlineLevel="1" collapsed="1">
      <c r="A320" s="7" t="str">
        <f t="shared" si="4"/>
        <v>0200</v>
      </c>
      <c r="B320" s="22" t="str">
        <f>B319</f>
        <v>0200</v>
      </c>
      <c r="C320" s="23" t="s">
        <v>899</v>
      </c>
      <c r="D320" s="24"/>
      <c r="E320" s="56"/>
      <c r="F320" s="25">
        <v>52547.069000000003</v>
      </c>
      <c r="G320" s="25">
        <v>0</v>
      </c>
      <c r="H320" s="25">
        <v>52547.069000000003</v>
      </c>
      <c r="I320" s="26"/>
      <c r="J320" s="27"/>
      <c r="K320" s="28"/>
      <c r="L320" s="28"/>
      <c r="M320" s="28"/>
      <c r="N320" s="29"/>
      <c r="O320" s="29"/>
      <c r="P320" s="30"/>
      <c r="Q320" s="15"/>
      <c r="R320" s="15"/>
      <c r="S320" s="15"/>
    </row>
    <row r="321" spans="1:19" ht="51" hidden="1" outlineLevel="2">
      <c r="A321" s="7" t="str">
        <f t="shared" si="4"/>
        <v>020114</v>
      </c>
      <c r="B321" s="31" t="s">
        <v>900</v>
      </c>
      <c r="C321" s="32" t="s">
        <v>901</v>
      </c>
      <c r="D321" s="31" t="s">
        <v>37</v>
      </c>
      <c r="E321" s="57" t="s">
        <v>902</v>
      </c>
      <c r="F321" s="33">
        <v>3072204.9989999998</v>
      </c>
      <c r="G321" s="33">
        <v>0</v>
      </c>
      <c r="H321" s="33">
        <v>3072204.9989999998</v>
      </c>
      <c r="I321" s="34" t="s">
        <v>35</v>
      </c>
      <c r="J321" s="35" t="s">
        <v>903</v>
      </c>
      <c r="K321" s="36" t="s">
        <v>586</v>
      </c>
      <c r="L321" s="36" t="s">
        <v>520</v>
      </c>
      <c r="M321" s="36" t="s">
        <v>553</v>
      </c>
      <c r="N321" s="37">
        <v>100</v>
      </c>
      <c r="O321" s="37">
        <v>100</v>
      </c>
      <c r="P321" s="38">
        <v>95</v>
      </c>
      <c r="Q321" s="15"/>
      <c r="R321" s="15"/>
      <c r="S321" s="15"/>
    </row>
    <row r="322" spans="1:19" ht="51" hidden="1" outlineLevel="2">
      <c r="A322" s="7" t="str">
        <f t="shared" ref="A322:A385" si="5">B322&amp;D322</f>
        <v>020113</v>
      </c>
      <c r="B322" s="31" t="s">
        <v>900</v>
      </c>
      <c r="C322" s="32" t="s">
        <v>901</v>
      </c>
      <c r="D322" s="31" t="s">
        <v>35</v>
      </c>
      <c r="E322" s="57" t="s">
        <v>36</v>
      </c>
      <c r="F322" s="33">
        <v>111815.478</v>
      </c>
      <c r="G322" s="33">
        <v>55000</v>
      </c>
      <c r="H322" s="33">
        <v>166815.478</v>
      </c>
      <c r="I322" s="34" t="s">
        <v>18</v>
      </c>
      <c r="J322" s="35" t="s">
        <v>904</v>
      </c>
      <c r="K322" s="36" t="s">
        <v>519</v>
      </c>
      <c r="L322" s="36" t="s">
        <v>520</v>
      </c>
      <c r="M322" s="36" t="s">
        <v>553</v>
      </c>
      <c r="N322" s="37">
        <v>6.6</v>
      </c>
      <c r="O322" s="37">
        <v>33</v>
      </c>
      <c r="P322" s="38">
        <v>6.6</v>
      </c>
      <c r="Q322" s="15"/>
      <c r="R322" s="15"/>
      <c r="S322" s="15"/>
    </row>
    <row r="323" spans="1:19" ht="51" hidden="1" outlineLevel="2">
      <c r="A323" s="7" t="str">
        <f t="shared" si="5"/>
        <v>020113</v>
      </c>
      <c r="B323" s="31" t="s">
        <v>900</v>
      </c>
      <c r="C323" s="32" t="s">
        <v>901</v>
      </c>
      <c r="D323" s="31" t="s">
        <v>35</v>
      </c>
      <c r="E323" s="57" t="s">
        <v>36</v>
      </c>
      <c r="F323" s="33">
        <v>0</v>
      </c>
      <c r="G323" s="33">
        <v>0</v>
      </c>
      <c r="H323" s="33">
        <v>0</v>
      </c>
      <c r="I323" s="34" t="s">
        <v>12</v>
      </c>
      <c r="J323" s="35" t="s">
        <v>905</v>
      </c>
      <c r="K323" s="36" t="s">
        <v>568</v>
      </c>
      <c r="L323" s="36" t="s">
        <v>520</v>
      </c>
      <c r="M323" s="36" t="s">
        <v>553</v>
      </c>
      <c r="N323" s="37">
        <v>95</v>
      </c>
      <c r="O323" s="37">
        <v>100</v>
      </c>
      <c r="P323" s="38">
        <v>100</v>
      </c>
      <c r="Q323" s="15"/>
      <c r="R323" s="15"/>
      <c r="S323" s="15"/>
    </row>
    <row r="324" spans="1:19" ht="51" hidden="1" outlineLevel="2">
      <c r="A324" s="7" t="str">
        <f t="shared" si="5"/>
        <v>020113</v>
      </c>
      <c r="B324" s="31" t="s">
        <v>900</v>
      </c>
      <c r="C324" s="32" t="s">
        <v>901</v>
      </c>
      <c r="D324" s="31" t="s">
        <v>35</v>
      </c>
      <c r="E324" s="57" t="s">
        <v>36</v>
      </c>
      <c r="F324" s="33">
        <v>0</v>
      </c>
      <c r="G324" s="33">
        <v>0</v>
      </c>
      <c r="H324" s="33">
        <v>0</v>
      </c>
      <c r="I324" s="34" t="s">
        <v>33</v>
      </c>
      <c r="J324" s="35" t="s">
        <v>906</v>
      </c>
      <c r="K324" s="36" t="s">
        <v>519</v>
      </c>
      <c r="L324" s="36" t="s">
        <v>520</v>
      </c>
      <c r="M324" s="36" t="s">
        <v>553</v>
      </c>
      <c r="N324" s="37">
        <v>25</v>
      </c>
      <c r="O324" s="37">
        <v>100</v>
      </c>
      <c r="P324" s="38">
        <v>10</v>
      </c>
      <c r="Q324" s="15"/>
      <c r="R324" s="15"/>
      <c r="S324" s="15"/>
    </row>
    <row r="325" spans="1:19" ht="63.75" hidden="1" outlineLevel="2">
      <c r="A325" s="7" t="str">
        <f t="shared" si="5"/>
        <v>020113</v>
      </c>
      <c r="B325" s="31" t="s">
        <v>900</v>
      </c>
      <c r="C325" s="32" t="s">
        <v>901</v>
      </c>
      <c r="D325" s="31" t="s">
        <v>35</v>
      </c>
      <c r="E325" s="57" t="s">
        <v>36</v>
      </c>
      <c r="F325" s="33">
        <v>0</v>
      </c>
      <c r="G325" s="33">
        <v>0</v>
      </c>
      <c r="H325" s="33">
        <v>0</v>
      </c>
      <c r="I325" s="34" t="s">
        <v>39</v>
      </c>
      <c r="J325" s="35" t="s">
        <v>907</v>
      </c>
      <c r="K325" s="36" t="s">
        <v>519</v>
      </c>
      <c r="L325" s="36" t="s">
        <v>520</v>
      </c>
      <c r="M325" s="36" t="s">
        <v>521</v>
      </c>
      <c r="N325" s="37">
        <v>15172</v>
      </c>
      <c r="O325" s="37">
        <v>70000</v>
      </c>
      <c r="P325" s="38">
        <v>6018</v>
      </c>
      <c r="Q325" s="15"/>
      <c r="R325" s="15"/>
      <c r="S325" s="15"/>
    </row>
    <row r="326" spans="1:19" ht="51" hidden="1" outlineLevel="2">
      <c r="A326" s="7" t="str">
        <f t="shared" si="5"/>
        <v>020113</v>
      </c>
      <c r="B326" s="31" t="s">
        <v>900</v>
      </c>
      <c r="C326" s="32" t="s">
        <v>901</v>
      </c>
      <c r="D326" s="31" t="s">
        <v>35</v>
      </c>
      <c r="E326" s="57" t="s">
        <v>36</v>
      </c>
      <c r="F326" s="33">
        <v>0</v>
      </c>
      <c r="G326" s="33">
        <v>0</v>
      </c>
      <c r="H326" s="33">
        <v>0</v>
      </c>
      <c r="I326" s="34" t="s">
        <v>41</v>
      </c>
      <c r="J326" s="35" t="s">
        <v>908</v>
      </c>
      <c r="K326" s="36" t="s">
        <v>586</v>
      </c>
      <c r="L326" s="36" t="s">
        <v>520</v>
      </c>
      <c r="M326" s="36" t="s">
        <v>553</v>
      </c>
      <c r="N326" s="37">
        <v>95</v>
      </c>
      <c r="O326" s="37">
        <v>95</v>
      </c>
      <c r="P326" s="38">
        <v>95</v>
      </c>
      <c r="Q326" s="15"/>
      <c r="R326" s="15"/>
      <c r="S326" s="15"/>
    </row>
    <row r="327" spans="1:19" ht="51" hidden="1" outlineLevel="2">
      <c r="A327" s="7" t="str">
        <f t="shared" si="5"/>
        <v>020113</v>
      </c>
      <c r="B327" s="31" t="s">
        <v>900</v>
      </c>
      <c r="C327" s="32" t="s">
        <v>901</v>
      </c>
      <c r="D327" s="31" t="s">
        <v>35</v>
      </c>
      <c r="E327" s="57" t="s">
        <v>36</v>
      </c>
      <c r="F327" s="33">
        <v>0</v>
      </c>
      <c r="G327" s="33">
        <v>0</v>
      </c>
      <c r="H327" s="33">
        <v>0</v>
      </c>
      <c r="I327" s="34" t="s">
        <v>78</v>
      </c>
      <c r="J327" s="35" t="s">
        <v>909</v>
      </c>
      <c r="K327" s="36" t="s">
        <v>519</v>
      </c>
      <c r="L327" s="36" t="s">
        <v>552</v>
      </c>
      <c r="M327" s="36" t="s">
        <v>521</v>
      </c>
      <c r="N327" s="37">
        <v>3168</v>
      </c>
      <c r="O327" s="37">
        <v>14400</v>
      </c>
      <c r="P327" s="38">
        <v>677</v>
      </c>
      <c r="Q327" s="15"/>
      <c r="R327" s="15"/>
      <c r="S327" s="15"/>
    </row>
    <row r="328" spans="1:19" ht="51" hidden="1" outlineLevel="2">
      <c r="A328" s="7" t="str">
        <f t="shared" si="5"/>
        <v>020113</v>
      </c>
      <c r="B328" s="31" t="s">
        <v>900</v>
      </c>
      <c r="C328" s="32" t="s">
        <v>901</v>
      </c>
      <c r="D328" s="31" t="s">
        <v>35</v>
      </c>
      <c r="E328" s="57" t="s">
        <v>36</v>
      </c>
      <c r="F328" s="33">
        <v>0</v>
      </c>
      <c r="G328" s="33">
        <v>0</v>
      </c>
      <c r="H328" s="33">
        <v>0</v>
      </c>
      <c r="I328" s="34" t="s">
        <v>80</v>
      </c>
      <c r="J328" s="35" t="s">
        <v>910</v>
      </c>
      <c r="K328" s="36" t="s">
        <v>519</v>
      </c>
      <c r="L328" s="36" t="s">
        <v>520</v>
      </c>
      <c r="M328" s="36" t="s">
        <v>521</v>
      </c>
      <c r="N328" s="37">
        <v>5</v>
      </c>
      <c r="O328" s="37">
        <v>20</v>
      </c>
      <c r="P328" s="38">
        <v>1</v>
      </c>
      <c r="Q328" s="15"/>
      <c r="R328" s="15"/>
      <c r="S328" s="15"/>
    </row>
    <row r="329" spans="1:19" ht="51" hidden="1" outlineLevel="2">
      <c r="A329" s="7" t="str">
        <f t="shared" si="5"/>
        <v>020113</v>
      </c>
      <c r="B329" s="31" t="s">
        <v>900</v>
      </c>
      <c r="C329" s="32" t="s">
        <v>901</v>
      </c>
      <c r="D329" s="31" t="s">
        <v>35</v>
      </c>
      <c r="E329" s="57" t="s">
        <v>36</v>
      </c>
      <c r="F329" s="33">
        <v>0</v>
      </c>
      <c r="G329" s="33">
        <v>0</v>
      </c>
      <c r="H329" s="33">
        <v>0</v>
      </c>
      <c r="I329" s="34" t="s">
        <v>82</v>
      </c>
      <c r="J329" s="35" t="s">
        <v>911</v>
      </c>
      <c r="K329" s="36" t="s">
        <v>519</v>
      </c>
      <c r="L329" s="36" t="s">
        <v>520</v>
      </c>
      <c r="M329" s="36" t="s">
        <v>553</v>
      </c>
      <c r="N329" s="37">
        <v>19</v>
      </c>
      <c r="O329" s="37">
        <v>22</v>
      </c>
      <c r="P329" s="38">
        <v>3</v>
      </c>
      <c r="Q329" s="15"/>
      <c r="R329" s="15"/>
      <c r="S329" s="15"/>
    </row>
    <row r="330" spans="1:19" ht="51" hidden="1" outlineLevel="2">
      <c r="A330" s="7" t="str">
        <f t="shared" si="5"/>
        <v>020113</v>
      </c>
      <c r="B330" s="31" t="s">
        <v>900</v>
      </c>
      <c r="C330" s="32" t="s">
        <v>901</v>
      </c>
      <c r="D330" s="31" t="s">
        <v>35</v>
      </c>
      <c r="E330" s="57" t="s">
        <v>36</v>
      </c>
      <c r="F330" s="33">
        <v>0</v>
      </c>
      <c r="G330" s="33">
        <v>0</v>
      </c>
      <c r="H330" s="33">
        <v>0</v>
      </c>
      <c r="I330" s="34" t="s">
        <v>912</v>
      </c>
      <c r="J330" s="35" t="s">
        <v>913</v>
      </c>
      <c r="K330" s="36" t="s">
        <v>519</v>
      </c>
      <c r="L330" s="36" t="s">
        <v>552</v>
      </c>
      <c r="M330" s="36" t="s">
        <v>553</v>
      </c>
      <c r="N330" s="37">
        <v>17</v>
      </c>
      <c r="O330" s="37">
        <v>80</v>
      </c>
      <c r="P330" s="38">
        <v>60</v>
      </c>
      <c r="Q330" s="15"/>
      <c r="R330" s="15"/>
      <c r="S330" s="15"/>
    </row>
    <row r="331" spans="1:19" ht="51" hidden="1" outlineLevel="2">
      <c r="A331" s="7" t="str">
        <f t="shared" si="5"/>
        <v>020122</v>
      </c>
      <c r="B331" s="31" t="s">
        <v>900</v>
      </c>
      <c r="C331" s="32" t="s">
        <v>901</v>
      </c>
      <c r="D331" s="31" t="s">
        <v>47</v>
      </c>
      <c r="E331" s="57" t="s">
        <v>48</v>
      </c>
      <c r="F331" s="33">
        <v>98948.278000000006</v>
      </c>
      <c r="G331" s="33">
        <v>85283.364000000001</v>
      </c>
      <c r="H331" s="33">
        <v>184231.64199999999</v>
      </c>
      <c r="I331" s="34" t="s">
        <v>53</v>
      </c>
      <c r="J331" s="35" t="s">
        <v>914</v>
      </c>
      <c r="K331" s="36" t="s">
        <v>519</v>
      </c>
      <c r="L331" s="36" t="s">
        <v>520</v>
      </c>
      <c r="M331" s="36" t="s">
        <v>553</v>
      </c>
      <c r="N331" s="37">
        <v>23.74</v>
      </c>
      <c r="O331" s="37">
        <v>75</v>
      </c>
      <c r="P331" s="38">
        <v>8</v>
      </c>
      <c r="Q331" s="15"/>
      <c r="R331" s="15"/>
      <c r="S331" s="15"/>
    </row>
    <row r="332" spans="1:19" ht="127.5" hidden="1" outlineLevel="2">
      <c r="A332" s="7" t="str">
        <f t="shared" si="5"/>
        <v>020127</v>
      </c>
      <c r="B332" s="31" t="s">
        <v>900</v>
      </c>
      <c r="C332" s="32" t="s">
        <v>901</v>
      </c>
      <c r="D332" s="31" t="s">
        <v>57</v>
      </c>
      <c r="E332" s="57" t="s">
        <v>915</v>
      </c>
      <c r="F332" s="33">
        <v>96230.523000000001</v>
      </c>
      <c r="G332" s="33">
        <v>0</v>
      </c>
      <c r="H332" s="33">
        <v>96230.523000000001</v>
      </c>
      <c r="I332" s="34" t="s">
        <v>141</v>
      </c>
      <c r="J332" s="35" t="s">
        <v>916</v>
      </c>
      <c r="K332" s="36" t="s">
        <v>586</v>
      </c>
      <c r="L332" s="36" t="s">
        <v>520</v>
      </c>
      <c r="M332" s="36" t="s">
        <v>553</v>
      </c>
      <c r="N332" s="37">
        <v>100</v>
      </c>
      <c r="O332" s="37">
        <v>100</v>
      </c>
      <c r="P332" s="38">
        <v>100</v>
      </c>
      <c r="Q332" s="15"/>
      <c r="R332" s="15"/>
      <c r="S332" s="15"/>
    </row>
    <row r="333" spans="1:19" ht="127.5" hidden="1" outlineLevel="2">
      <c r="A333" s="7" t="str">
        <f t="shared" si="5"/>
        <v>020127</v>
      </c>
      <c r="B333" s="31" t="s">
        <v>900</v>
      </c>
      <c r="C333" s="32" t="s">
        <v>901</v>
      </c>
      <c r="D333" s="31" t="s">
        <v>57</v>
      </c>
      <c r="E333" s="57" t="s">
        <v>915</v>
      </c>
      <c r="F333" s="33">
        <v>0</v>
      </c>
      <c r="G333" s="33">
        <v>0</v>
      </c>
      <c r="H333" s="33">
        <v>0</v>
      </c>
      <c r="I333" s="34" t="s">
        <v>143</v>
      </c>
      <c r="J333" s="35" t="s">
        <v>917</v>
      </c>
      <c r="K333" s="36" t="s">
        <v>568</v>
      </c>
      <c r="L333" s="36" t="s">
        <v>520</v>
      </c>
      <c r="M333" s="36" t="s">
        <v>521</v>
      </c>
      <c r="N333" s="37">
        <v>8</v>
      </c>
      <c r="O333" s="37">
        <v>8.01</v>
      </c>
      <c r="P333" s="38">
        <v>8.01</v>
      </c>
      <c r="Q333" s="15"/>
      <c r="R333" s="15"/>
      <c r="S333" s="15"/>
    </row>
    <row r="334" spans="1:19" ht="51" hidden="1" outlineLevel="2">
      <c r="A334" s="7" t="str">
        <f t="shared" si="5"/>
        <v>020123</v>
      </c>
      <c r="B334" s="31" t="s">
        <v>900</v>
      </c>
      <c r="C334" s="32" t="s">
        <v>901</v>
      </c>
      <c r="D334" s="31" t="s">
        <v>49</v>
      </c>
      <c r="E334" s="57" t="s">
        <v>50</v>
      </c>
      <c r="F334" s="33">
        <v>91673.607999999993</v>
      </c>
      <c r="G334" s="33">
        <v>0</v>
      </c>
      <c r="H334" s="33">
        <v>91673.607999999993</v>
      </c>
      <c r="I334" s="34" t="s">
        <v>55</v>
      </c>
      <c r="J334" s="35" t="s">
        <v>918</v>
      </c>
      <c r="K334" s="36" t="s">
        <v>519</v>
      </c>
      <c r="L334" s="36" t="s">
        <v>520</v>
      </c>
      <c r="M334" s="36" t="s">
        <v>553</v>
      </c>
      <c r="N334" s="37">
        <v>13.04</v>
      </c>
      <c r="O334" s="37">
        <v>100</v>
      </c>
      <c r="P334" s="38">
        <v>23.41</v>
      </c>
      <c r="Q334" s="15"/>
      <c r="R334" s="15"/>
      <c r="S334" s="15"/>
    </row>
    <row r="335" spans="1:19" ht="51" hidden="1" outlineLevel="2">
      <c r="A335" s="7" t="str">
        <f t="shared" si="5"/>
        <v>020123</v>
      </c>
      <c r="B335" s="31" t="s">
        <v>900</v>
      </c>
      <c r="C335" s="32" t="s">
        <v>901</v>
      </c>
      <c r="D335" s="31" t="s">
        <v>49</v>
      </c>
      <c r="E335" s="57" t="s">
        <v>50</v>
      </c>
      <c r="F335" s="33">
        <v>0</v>
      </c>
      <c r="G335" s="33">
        <v>0</v>
      </c>
      <c r="H335" s="33">
        <v>0</v>
      </c>
      <c r="I335" s="34" t="s">
        <v>57</v>
      </c>
      <c r="J335" s="35" t="s">
        <v>919</v>
      </c>
      <c r="K335" s="36" t="s">
        <v>519</v>
      </c>
      <c r="L335" s="36" t="s">
        <v>520</v>
      </c>
      <c r="M335" s="36" t="s">
        <v>553</v>
      </c>
      <c r="N335" s="37">
        <v>0</v>
      </c>
      <c r="O335" s="37">
        <v>100</v>
      </c>
      <c r="P335" s="38"/>
      <c r="Q335" s="15"/>
      <c r="R335" s="15"/>
      <c r="S335" s="15"/>
    </row>
    <row r="336" spans="1:19" ht="51" hidden="1" outlineLevel="2">
      <c r="A336" s="7" t="str">
        <f t="shared" si="5"/>
        <v>020112</v>
      </c>
      <c r="B336" s="31" t="s">
        <v>900</v>
      </c>
      <c r="C336" s="32" t="s">
        <v>901</v>
      </c>
      <c r="D336" s="31" t="s">
        <v>33</v>
      </c>
      <c r="E336" s="57" t="s">
        <v>34</v>
      </c>
      <c r="F336" s="33">
        <v>61774.614999999998</v>
      </c>
      <c r="G336" s="33">
        <v>0</v>
      </c>
      <c r="H336" s="33">
        <v>61774.614999999998</v>
      </c>
      <c r="I336" s="34" t="s">
        <v>532</v>
      </c>
      <c r="J336" s="35" t="s">
        <v>920</v>
      </c>
      <c r="K336" s="36" t="s">
        <v>519</v>
      </c>
      <c r="L336" s="36" t="s">
        <v>520</v>
      </c>
      <c r="M336" s="36" t="s">
        <v>553</v>
      </c>
      <c r="N336" s="37">
        <v>25</v>
      </c>
      <c r="O336" s="37">
        <v>100</v>
      </c>
      <c r="P336" s="38">
        <v>10</v>
      </c>
      <c r="Q336" s="15"/>
      <c r="R336" s="15"/>
      <c r="S336" s="15"/>
    </row>
    <row r="337" spans="1:19" ht="76.5" hidden="1" outlineLevel="2">
      <c r="A337" s="7" t="str">
        <f t="shared" si="5"/>
        <v>020129</v>
      </c>
      <c r="B337" s="31" t="s">
        <v>900</v>
      </c>
      <c r="C337" s="32" t="s">
        <v>901</v>
      </c>
      <c r="D337" s="31" t="s">
        <v>61</v>
      </c>
      <c r="E337" s="57" t="s">
        <v>494</v>
      </c>
      <c r="F337" s="33">
        <v>52519</v>
      </c>
      <c r="G337" s="33">
        <v>0</v>
      </c>
      <c r="H337" s="33">
        <v>52519</v>
      </c>
      <c r="I337" s="34" t="s">
        <v>921</v>
      </c>
      <c r="J337" s="35" t="s">
        <v>922</v>
      </c>
      <c r="K337" s="36" t="s">
        <v>551</v>
      </c>
      <c r="L337" s="36" t="s">
        <v>520</v>
      </c>
      <c r="M337" s="36" t="s">
        <v>553</v>
      </c>
      <c r="N337" s="37">
        <v>100</v>
      </c>
      <c r="O337" s="37">
        <v>100</v>
      </c>
      <c r="P337" s="38">
        <v>100</v>
      </c>
      <c r="Q337" s="15"/>
      <c r="R337" s="15"/>
      <c r="S337" s="15"/>
    </row>
    <row r="338" spans="1:19" ht="51" hidden="1" outlineLevel="2">
      <c r="A338" s="7" t="str">
        <f t="shared" si="5"/>
        <v>020124</v>
      </c>
      <c r="B338" s="31" t="s">
        <v>900</v>
      </c>
      <c r="C338" s="32" t="s">
        <v>901</v>
      </c>
      <c r="D338" s="31" t="s">
        <v>51</v>
      </c>
      <c r="E338" s="57" t="s">
        <v>52</v>
      </c>
      <c r="F338" s="33">
        <v>49107.523000000001</v>
      </c>
      <c r="G338" s="33">
        <v>0</v>
      </c>
      <c r="H338" s="33">
        <v>49107.523000000001</v>
      </c>
      <c r="I338" s="34" t="s">
        <v>59</v>
      </c>
      <c r="J338" s="35" t="s">
        <v>923</v>
      </c>
      <c r="K338" s="36" t="s">
        <v>519</v>
      </c>
      <c r="L338" s="36" t="s">
        <v>520</v>
      </c>
      <c r="M338" s="36" t="s">
        <v>553</v>
      </c>
      <c r="N338" s="37">
        <v>20.61</v>
      </c>
      <c r="O338" s="37">
        <v>80</v>
      </c>
      <c r="P338" s="38">
        <v>31.29</v>
      </c>
      <c r="Q338" s="15"/>
      <c r="R338" s="15"/>
      <c r="S338" s="15"/>
    </row>
    <row r="339" spans="1:19" ht="76.5" hidden="1" outlineLevel="2">
      <c r="A339" s="7" t="str">
        <f t="shared" si="5"/>
        <v>020115</v>
      </c>
      <c r="B339" s="31" t="s">
        <v>900</v>
      </c>
      <c r="C339" s="32" t="s">
        <v>901</v>
      </c>
      <c r="D339" s="31" t="s">
        <v>39</v>
      </c>
      <c r="E339" s="57" t="s">
        <v>924</v>
      </c>
      <c r="F339" s="33">
        <v>48602.317000000003</v>
      </c>
      <c r="G339" s="33">
        <v>0</v>
      </c>
      <c r="H339" s="33">
        <v>48602.317000000003</v>
      </c>
      <c r="I339" s="34" t="s">
        <v>37</v>
      </c>
      <c r="J339" s="35" t="s">
        <v>925</v>
      </c>
      <c r="K339" s="36" t="s">
        <v>551</v>
      </c>
      <c r="L339" s="36" t="s">
        <v>520</v>
      </c>
      <c r="M339" s="36" t="s">
        <v>553</v>
      </c>
      <c r="N339" s="37">
        <v>100</v>
      </c>
      <c r="O339" s="37">
        <v>100</v>
      </c>
      <c r="P339" s="38">
        <v>100</v>
      </c>
      <c r="Q339" s="15"/>
      <c r="R339" s="15"/>
      <c r="S339" s="15"/>
    </row>
    <row r="340" spans="1:19" ht="51" hidden="1" outlineLevel="2">
      <c r="A340" s="7" t="str">
        <f t="shared" si="5"/>
        <v>020121</v>
      </c>
      <c r="B340" s="31" t="s">
        <v>900</v>
      </c>
      <c r="C340" s="32" t="s">
        <v>901</v>
      </c>
      <c r="D340" s="31" t="s">
        <v>45</v>
      </c>
      <c r="E340" s="57" t="s">
        <v>46</v>
      </c>
      <c r="F340" s="33">
        <v>33479.089</v>
      </c>
      <c r="G340" s="33">
        <v>0</v>
      </c>
      <c r="H340" s="33">
        <v>33479.089</v>
      </c>
      <c r="I340" s="34" t="s">
        <v>49</v>
      </c>
      <c r="J340" s="35" t="s">
        <v>926</v>
      </c>
      <c r="K340" s="36" t="s">
        <v>519</v>
      </c>
      <c r="L340" s="36" t="s">
        <v>520</v>
      </c>
      <c r="M340" s="36" t="s">
        <v>553</v>
      </c>
      <c r="N340" s="37">
        <v>32</v>
      </c>
      <c r="O340" s="37">
        <v>100</v>
      </c>
      <c r="P340" s="38">
        <v>5</v>
      </c>
      <c r="Q340" s="15"/>
      <c r="R340" s="15"/>
      <c r="S340" s="15"/>
    </row>
    <row r="341" spans="1:19" ht="51" hidden="1" outlineLevel="2">
      <c r="A341" s="7" t="str">
        <f t="shared" si="5"/>
        <v>020121</v>
      </c>
      <c r="B341" s="31" t="s">
        <v>900</v>
      </c>
      <c r="C341" s="32" t="s">
        <v>901</v>
      </c>
      <c r="D341" s="31" t="s">
        <v>45</v>
      </c>
      <c r="E341" s="57" t="s">
        <v>46</v>
      </c>
      <c r="F341" s="33">
        <v>0</v>
      </c>
      <c r="G341" s="33">
        <v>0</v>
      </c>
      <c r="H341" s="33">
        <v>0</v>
      </c>
      <c r="I341" s="34" t="s">
        <v>51</v>
      </c>
      <c r="J341" s="35" t="s">
        <v>927</v>
      </c>
      <c r="K341" s="36" t="s">
        <v>519</v>
      </c>
      <c r="L341" s="36" t="s">
        <v>520</v>
      </c>
      <c r="M341" s="36" t="s">
        <v>553</v>
      </c>
      <c r="N341" s="37">
        <v>28</v>
      </c>
      <c r="O341" s="37">
        <v>100</v>
      </c>
      <c r="P341" s="38">
        <v>10</v>
      </c>
      <c r="Q341" s="15"/>
      <c r="R341" s="15"/>
      <c r="S341" s="15"/>
    </row>
    <row r="342" spans="1:19" ht="51" hidden="1" outlineLevel="2">
      <c r="A342" s="7" t="str">
        <f t="shared" si="5"/>
        <v>020111</v>
      </c>
      <c r="B342" s="31" t="s">
        <v>900</v>
      </c>
      <c r="C342" s="32" t="s">
        <v>901</v>
      </c>
      <c r="D342" s="31" t="s">
        <v>12</v>
      </c>
      <c r="E342" s="57" t="s">
        <v>32</v>
      </c>
      <c r="F342" s="33">
        <v>30357.664000000001</v>
      </c>
      <c r="G342" s="33">
        <v>0</v>
      </c>
      <c r="H342" s="33">
        <v>30357.664000000001</v>
      </c>
      <c r="I342" s="34" t="s">
        <v>530</v>
      </c>
      <c r="J342" s="35" t="s">
        <v>928</v>
      </c>
      <c r="K342" s="36" t="s">
        <v>586</v>
      </c>
      <c r="L342" s="36" t="s">
        <v>520</v>
      </c>
      <c r="M342" s="36" t="s">
        <v>553</v>
      </c>
      <c r="N342" s="37">
        <v>100</v>
      </c>
      <c r="O342" s="37">
        <v>100</v>
      </c>
      <c r="P342" s="38">
        <v>100</v>
      </c>
      <c r="Q342" s="15"/>
      <c r="R342" s="15"/>
      <c r="S342" s="15"/>
    </row>
    <row r="343" spans="1:19" ht="89.25" hidden="1" outlineLevel="2">
      <c r="A343" s="7" t="str">
        <f t="shared" si="5"/>
        <v>020106</v>
      </c>
      <c r="B343" s="31" t="s">
        <v>900</v>
      </c>
      <c r="C343" s="32" t="s">
        <v>901</v>
      </c>
      <c r="D343" s="31" t="s">
        <v>7</v>
      </c>
      <c r="E343" s="57" t="s">
        <v>26</v>
      </c>
      <c r="F343" s="33">
        <v>16766.350999999999</v>
      </c>
      <c r="G343" s="33">
        <v>0</v>
      </c>
      <c r="H343" s="33">
        <v>16766.350999999999</v>
      </c>
      <c r="I343" s="34" t="s">
        <v>540</v>
      </c>
      <c r="J343" s="35" t="s">
        <v>929</v>
      </c>
      <c r="K343" s="36" t="s">
        <v>519</v>
      </c>
      <c r="L343" s="36" t="s">
        <v>520</v>
      </c>
      <c r="M343" s="36" t="s">
        <v>553</v>
      </c>
      <c r="N343" s="37">
        <v>25</v>
      </c>
      <c r="O343" s="37">
        <v>100</v>
      </c>
      <c r="P343" s="38">
        <v>10</v>
      </c>
      <c r="Q343" s="15"/>
      <c r="R343" s="15"/>
      <c r="S343" s="15"/>
    </row>
    <row r="344" spans="1:19" ht="51" hidden="1" outlineLevel="2">
      <c r="A344" s="7" t="str">
        <f t="shared" si="5"/>
        <v>020126</v>
      </c>
      <c r="B344" s="31" t="s">
        <v>900</v>
      </c>
      <c r="C344" s="32" t="s">
        <v>901</v>
      </c>
      <c r="D344" s="31" t="s">
        <v>55</v>
      </c>
      <c r="E344" s="57" t="s">
        <v>56</v>
      </c>
      <c r="F344" s="33">
        <v>12646</v>
      </c>
      <c r="G344" s="33">
        <v>0</v>
      </c>
      <c r="H344" s="33">
        <v>12646</v>
      </c>
      <c r="I344" s="34" t="s">
        <v>930</v>
      </c>
      <c r="J344" s="35" t="s">
        <v>931</v>
      </c>
      <c r="K344" s="36" t="s">
        <v>519</v>
      </c>
      <c r="L344" s="36" t="s">
        <v>520</v>
      </c>
      <c r="M344" s="36" t="s">
        <v>521</v>
      </c>
      <c r="N344" s="37">
        <v>0</v>
      </c>
      <c r="O344" s="37">
        <v>852</v>
      </c>
      <c r="P344" s="38"/>
      <c r="Q344" s="15"/>
      <c r="R344" s="15"/>
      <c r="S344" s="15"/>
    </row>
    <row r="345" spans="1:19" ht="51" hidden="1" outlineLevel="2">
      <c r="A345" s="7" t="str">
        <f t="shared" si="5"/>
        <v>020126</v>
      </c>
      <c r="B345" s="31" t="s">
        <v>900</v>
      </c>
      <c r="C345" s="32" t="s">
        <v>901</v>
      </c>
      <c r="D345" s="31" t="s">
        <v>55</v>
      </c>
      <c r="E345" s="57" t="s">
        <v>932</v>
      </c>
      <c r="F345" s="33">
        <v>0</v>
      </c>
      <c r="G345" s="33">
        <v>0</v>
      </c>
      <c r="H345" s="33">
        <v>0</v>
      </c>
      <c r="I345" s="34" t="s">
        <v>139</v>
      </c>
      <c r="J345" s="35" t="s">
        <v>933</v>
      </c>
      <c r="K345" s="36" t="s">
        <v>519</v>
      </c>
      <c r="L345" s="36" t="s">
        <v>520</v>
      </c>
      <c r="M345" s="36" t="s">
        <v>521</v>
      </c>
      <c r="N345" s="37">
        <v>220</v>
      </c>
      <c r="O345" s="37">
        <v>1522</v>
      </c>
      <c r="P345" s="38">
        <v>340</v>
      </c>
      <c r="Q345" s="15"/>
      <c r="R345" s="15"/>
      <c r="S345" s="15"/>
    </row>
    <row r="346" spans="1:19" ht="51" hidden="1" outlineLevel="2">
      <c r="A346" s="7" t="str">
        <f t="shared" si="5"/>
        <v>020125</v>
      </c>
      <c r="B346" s="31" t="s">
        <v>900</v>
      </c>
      <c r="C346" s="32" t="s">
        <v>901</v>
      </c>
      <c r="D346" s="31" t="s">
        <v>53</v>
      </c>
      <c r="E346" s="57" t="s">
        <v>54</v>
      </c>
      <c r="F346" s="33">
        <v>10130</v>
      </c>
      <c r="G346" s="33">
        <v>0</v>
      </c>
      <c r="H346" s="33">
        <v>10130</v>
      </c>
      <c r="I346" s="34" t="s">
        <v>61</v>
      </c>
      <c r="J346" s="35" t="s">
        <v>934</v>
      </c>
      <c r="K346" s="36" t="s">
        <v>586</v>
      </c>
      <c r="L346" s="36" t="s">
        <v>520</v>
      </c>
      <c r="M346" s="36" t="s">
        <v>553</v>
      </c>
      <c r="N346" s="37">
        <v>25</v>
      </c>
      <c r="O346" s="37">
        <v>100</v>
      </c>
      <c r="P346" s="38">
        <v>12.5</v>
      </c>
      <c r="Q346" s="15"/>
      <c r="R346" s="15"/>
      <c r="S346" s="15"/>
    </row>
    <row r="347" spans="1:19" ht="63.75" hidden="1" outlineLevel="2">
      <c r="A347" s="7" t="str">
        <f t="shared" si="5"/>
        <v>020107</v>
      </c>
      <c r="B347" s="31" t="s">
        <v>900</v>
      </c>
      <c r="C347" s="32" t="s">
        <v>901</v>
      </c>
      <c r="D347" s="31" t="s">
        <v>16</v>
      </c>
      <c r="E347" s="57" t="s">
        <v>27</v>
      </c>
      <c r="F347" s="33">
        <v>9930.6</v>
      </c>
      <c r="G347" s="33">
        <v>0</v>
      </c>
      <c r="H347" s="33">
        <v>9930.6</v>
      </c>
      <c r="I347" s="34" t="s">
        <v>542</v>
      </c>
      <c r="J347" s="35" t="s">
        <v>935</v>
      </c>
      <c r="K347" s="36" t="s">
        <v>519</v>
      </c>
      <c r="L347" s="36" t="s">
        <v>520</v>
      </c>
      <c r="M347" s="36" t="s">
        <v>553</v>
      </c>
      <c r="N347" s="37">
        <v>10.5</v>
      </c>
      <c r="O347" s="37">
        <v>35</v>
      </c>
      <c r="P347" s="38">
        <v>10.4</v>
      </c>
      <c r="Q347" s="15"/>
      <c r="R347" s="15"/>
      <c r="S347" s="15"/>
    </row>
    <row r="348" spans="1:19" ht="51" hidden="1" outlineLevel="2">
      <c r="A348" s="7" t="str">
        <f t="shared" si="5"/>
        <v>020103</v>
      </c>
      <c r="B348" s="31" t="s">
        <v>900</v>
      </c>
      <c r="C348" s="32" t="s">
        <v>901</v>
      </c>
      <c r="D348" s="31" t="s">
        <v>23</v>
      </c>
      <c r="E348" s="57" t="s">
        <v>24</v>
      </c>
      <c r="F348" s="33">
        <v>8573.0349999999999</v>
      </c>
      <c r="G348" s="33">
        <v>0</v>
      </c>
      <c r="H348" s="33">
        <v>8573.0349999999999</v>
      </c>
      <c r="I348" s="34" t="s">
        <v>538</v>
      </c>
      <c r="J348" s="35" t="s">
        <v>936</v>
      </c>
      <c r="K348" s="36" t="s">
        <v>568</v>
      </c>
      <c r="L348" s="36" t="s">
        <v>520</v>
      </c>
      <c r="M348" s="36" t="s">
        <v>553</v>
      </c>
      <c r="N348" s="37">
        <v>90</v>
      </c>
      <c r="O348" s="37">
        <v>100</v>
      </c>
      <c r="P348" s="38">
        <v>100</v>
      </c>
      <c r="Q348" s="15"/>
      <c r="R348" s="15"/>
      <c r="S348" s="15"/>
    </row>
    <row r="349" spans="1:19" ht="51" hidden="1" outlineLevel="2">
      <c r="A349" s="7" t="str">
        <f t="shared" si="5"/>
        <v>020116</v>
      </c>
      <c r="B349" s="31" t="s">
        <v>900</v>
      </c>
      <c r="C349" s="32" t="s">
        <v>901</v>
      </c>
      <c r="D349" s="31" t="s">
        <v>41</v>
      </c>
      <c r="E349" s="57" t="s">
        <v>42</v>
      </c>
      <c r="F349" s="33">
        <v>7569</v>
      </c>
      <c r="G349" s="33">
        <v>0</v>
      </c>
      <c r="H349" s="33">
        <v>7569</v>
      </c>
      <c r="I349" s="34" t="s">
        <v>43</v>
      </c>
      <c r="J349" s="35" t="s">
        <v>937</v>
      </c>
      <c r="K349" s="36" t="s">
        <v>519</v>
      </c>
      <c r="L349" s="36" t="s">
        <v>520</v>
      </c>
      <c r="M349" s="36" t="s">
        <v>553</v>
      </c>
      <c r="N349" s="37">
        <v>36</v>
      </c>
      <c r="O349" s="37">
        <v>100</v>
      </c>
      <c r="P349" s="38">
        <v>64</v>
      </c>
      <c r="Q349" s="15"/>
      <c r="R349" s="15"/>
      <c r="S349" s="15"/>
    </row>
    <row r="350" spans="1:19" ht="102" hidden="1" outlineLevel="2">
      <c r="A350" s="7" t="str">
        <f t="shared" si="5"/>
        <v>020120</v>
      </c>
      <c r="B350" s="31" t="s">
        <v>900</v>
      </c>
      <c r="C350" s="32" t="s">
        <v>901</v>
      </c>
      <c r="D350" s="31" t="s">
        <v>43</v>
      </c>
      <c r="E350" s="57" t="s">
        <v>938</v>
      </c>
      <c r="F350" s="33">
        <v>7335</v>
      </c>
      <c r="G350" s="33">
        <v>0</v>
      </c>
      <c r="H350" s="33">
        <v>7335</v>
      </c>
      <c r="I350" s="34" t="s">
        <v>45</v>
      </c>
      <c r="J350" s="35" t="s">
        <v>939</v>
      </c>
      <c r="K350" s="36" t="s">
        <v>519</v>
      </c>
      <c r="L350" s="36" t="s">
        <v>520</v>
      </c>
      <c r="M350" s="36" t="s">
        <v>553</v>
      </c>
      <c r="N350" s="37">
        <v>25</v>
      </c>
      <c r="O350" s="37">
        <v>100</v>
      </c>
      <c r="P350" s="38">
        <v>10</v>
      </c>
      <c r="Q350" s="15"/>
      <c r="R350" s="15"/>
      <c r="S350" s="15"/>
    </row>
    <row r="351" spans="1:19" ht="102" hidden="1" outlineLevel="2">
      <c r="A351" s="7" t="str">
        <f t="shared" si="5"/>
        <v>020120</v>
      </c>
      <c r="B351" s="31" t="s">
        <v>900</v>
      </c>
      <c r="C351" s="32" t="s">
        <v>901</v>
      </c>
      <c r="D351" s="31" t="s">
        <v>43</v>
      </c>
      <c r="E351" s="57" t="s">
        <v>938</v>
      </c>
      <c r="F351" s="33">
        <v>0</v>
      </c>
      <c r="G351" s="33">
        <v>0</v>
      </c>
      <c r="H351" s="33">
        <v>0</v>
      </c>
      <c r="I351" s="34" t="s">
        <v>47</v>
      </c>
      <c r="J351" s="35" t="s">
        <v>940</v>
      </c>
      <c r="K351" s="36" t="s">
        <v>519</v>
      </c>
      <c r="L351" s="36" t="s">
        <v>520</v>
      </c>
      <c r="M351" s="36" t="s">
        <v>553</v>
      </c>
      <c r="N351" s="37">
        <v>25</v>
      </c>
      <c r="O351" s="37">
        <v>100</v>
      </c>
      <c r="P351" s="38">
        <v>12.5</v>
      </c>
      <c r="Q351" s="15"/>
      <c r="R351" s="15"/>
      <c r="S351" s="15"/>
    </row>
    <row r="352" spans="1:19" ht="51" hidden="1" outlineLevel="2">
      <c r="A352" s="7" t="str">
        <f t="shared" si="5"/>
        <v>020109</v>
      </c>
      <c r="B352" s="31" t="s">
        <v>900</v>
      </c>
      <c r="C352" s="32" t="s">
        <v>901</v>
      </c>
      <c r="D352" s="31" t="s">
        <v>14</v>
      </c>
      <c r="E352" s="57" t="s">
        <v>29</v>
      </c>
      <c r="F352" s="33">
        <v>6628.0479999999998</v>
      </c>
      <c r="G352" s="33">
        <v>0</v>
      </c>
      <c r="H352" s="33">
        <v>6628.0479999999998</v>
      </c>
      <c r="I352" s="34" t="s">
        <v>524</v>
      </c>
      <c r="J352" s="35" t="s">
        <v>941</v>
      </c>
      <c r="K352" s="36" t="s">
        <v>519</v>
      </c>
      <c r="L352" s="36" t="s">
        <v>520</v>
      </c>
      <c r="M352" s="36" t="s">
        <v>553</v>
      </c>
      <c r="N352" s="37">
        <v>20</v>
      </c>
      <c r="O352" s="37">
        <v>100</v>
      </c>
      <c r="P352" s="38">
        <v>19.5</v>
      </c>
      <c r="Q352" s="15"/>
      <c r="R352" s="15"/>
      <c r="S352" s="15"/>
    </row>
    <row r="353" spans="1:19" ht="51" hidden="1" outlineLevel="2">
      <c r="A353" s="7" t="str">
        <f t="shared" si="5"/>
        <v>020108</v>
      </c>
      <c r="B353" s="31" t="s">
        <v>900</v>
      </c>
      <c r="C353" s="32" t="s">
        <v>901</v>
      </c>
      <c r="D353" s="31" t="s">
        <v>10</v>
      </c>
      <c r="E353" s="57" t="s">
        <v>28</v>
      </c>
      <c r="F353" s="33">
        <v>5043.3999999999996</v>
      </c>
      <c r="G353" s="33">
        <v>0</v>
      </c>
      <c r="H353" s="33">
        <v>5043.3999999999996</v>
      </c>
      <c r="I353" s="34" t="s">
        <v>522</v>
      </c>
      <c r="J353" s="35" t="s">
        <v>942</v>
      </c>
      <c r="K353" s="36" t="s">
        <v>636</v>
      </c>
      <c r="L353" s="36" t="s">
        <v>520</v>
      </c>
      <c r="M353" s="36" t="s">
        <v>521</v>
      </c>
      <c r="N353" s="37">
        <v>17.399999999999999</v>
      </c>
      <c r="O353" s="37">
        <v>17</v>
      </c>
      <c r="P353" s="38">
        <v>17</v>
      </c>
      <c r="Q353" s="15"/>
      <c r="R353" s="15"/>
      <c r="S353" s="15"/>
    </row>
    <row r="354" spans="1:19" ht="51" hidden="1" outlineLevel="2">
      <c r="A354" s="7" t="str">
        <f t="shared" si="5"/>
        <v>020128</v>
      </c>
      <c r="B354" s="31" t="s">
        <v>900</v>
      </c>
      <c r="C354" s="32" t="s">
        <v>901</v>
      </c>
      <c r="D354" s="31" t="s">
        <v>59</v>
      </c>
      <c r="E354" s="57" t="s">
        <v>60</v>
      </c>
      <c r="F354" s="33">
        <v>2477</v>
      </c>
      <c r="G354" s="33">
        <v>0</v>
      </c>
      <c r="H354" s="33">
        <v>2477</v>
      </c>
      <c r="I354" s="34" t="s">
        <v>943</v>
      </c>
      <c r="J354" s="35" t="s">
        <v>944</v>
      </c>
      <c r="K354" s="36" t="s">
        <v>519</v>
      </c>
      <c r="L354" s="36" t="s">
        <v>520</v>
      </c>
      <c r="M354" s="36" t="s">
        <v>553</v>
      </c>
      <c r="N354" s="37">
        <v>24</v>
      </c>
      <c r="O354" s="37">
        <v>100</v>
      </c>
      <c r="P354" s="38">
        <v>10</v>
      </c>
      <c r="Q354" s="15"/>
      <c r="R354" s="15"/>
      <c r="S354" s="15"/>
    </row>
    <row r="355" spans="1:19" ht="51" outlineLevel="1" collapsed="1">
      <c r="A355" s="7" t="str">
        <f t="shared" si="5"/>
        <v>0201</v>
      </c>
      <c r="B355" s="22" t="str">
        <f>B354</f>
        <v>0201</v>
      </c>
      <c r="C355" s="23" t="s">
        <v>945</v>
      </c>
      <c r="D355" s="24"/>
      <c r="E355" s="56"/>
      <c r="F355" s="25">
        <v>3833811.5279999999</v>
      </c>
      <c r="G355" s="25">
        <v>140283.364</v>
      </c>
      <c r="H355" s="25">
        <v>3974094.892</v>
      </c>
      <c r="I355" s="26"/>
      <c r="J355" s="27"/>
      <c r="K355" s="28"/>
      <c r="L355" s="28"/>
      <c r="M355" s="28"/>
      <c r="N355" s="29"/>
      <c r="O355" s="29"/>
      <c r="P355" s="30"/>
      <c r="Q355" s="15"/>
      <c r="R355" s="15"/>
      <c r="S355" s="15"/>
    </row>
    <row r="356" spans="1:19" ht="76.5" hidden="1" outlineLevel="2">
      <c r="A356" s="7" t="str">
        <f t="shared" si="5"/>
        <v>020316</v>
      </c>
      <c r="B356" s="31" t="s">
        <v>946</v>
      </c>
      <c r="C356" s="32" t="s">
        <v>947</v>
      </c>
      <c r="D356" s="31" t="s">
        <v>41</v>
      </c>
      <c r="E356" s="57" t="s">
        <v>105</v>
      </c>
      <c r="F356" s="33">
        <v>3637.6869999999999</v>
      </c>
      <c r="G356" s="33">
        <v>0</v>
      </c>
      <c r="H356" s="33">
        <v>3637.6869999999999</v>
      </c>
      <c r="I356" s="34" t="s">
        <v>37</v>
      </c>
      <c r="J356" s="35" t="s">
        <v>948</v>
      </c>
      <c r="K356" s="36" t="s">
        <v>586</v>
      </c>
      <c r="L356" s="36" t="s">
        <v>552</v>
      </c>
      <c r="M356" s="36" t="s">
        <v>553</v>
      </c>
      <c r="N356" s="37"/>
      <c r="O356" s="37">
        <v>100</v>
      </c>
      <c r="P356" s="38">
        <v>100</v>
      </c>
      <c r="Q356" s="15"/>
      <c r="R356" s="15"/>
      <c r="S356" s="15"/>
    </row>
    <row r="357" spans="1:19" ht="76.5" hidden="1" outlineLevel="2">
      <c r="A357" s="7" t="str">
        <f t="shared" si="5"/>
        <v>020310</v>
      </c>
      <c r="B357" s="31" t="s">
        <v>946</v>
      </c>
      <c r="C357" s="32" t="s">
        <v>947</v>
      </c>
      <c r="D357" s="31" t="s">
        <v>18</v>
      </c>
      <c r="E357" s="57" t="s">
        <v>99</v>
      </c>
      <c r="F357" s="33">
        <v>2866.45</v>
      </c>
      <c r="G357" s="33">
        <v>0</v>
      </c>
      <c r="H357" s="33">
        <v>2866.45</v>
      </c>
      <c r="I357" s="34" t="s">
        <v>528</v>
      </c>
      <c r="J357" s="35" t="s">
        <v>949</v>
      </c>
      <c r="K357" s="36" t="s">
        <v>519</v>
      </c>
      <c r="L357" s="36" t="s">
        <v>520</v>
      </c>
      <c r="M357" s="36" t="s">
        <v>521</v>
      </c>
      <c r="N357" s="37">
        <v>21</v>
      </c>
      <c r="O357" s="37">
        <v>1</v>
      </c>
      <c r="P357" s="38">
        <v>1</v>
      </c>
      <c r="Q357" s="15"/>
      <c r="R357" s="15"/>
      <c r="S357" s="15"/>
    </row>
    <row r="358" spans="1:19" ht="76.5" hidden="1" outlineLevel="2">
      <c r="A358" s="7" t="str">
        <f t="shared" si="5"/>
        <v>020317</v>
      </c>
      <c r="B358" s="31" t="s">
        <v>946</v>
      </c>
      <c r="C358" s="32" t="s">
        <v>947</v>
      </c>
      <c r="D358" s="31" t="s">
        <v>78</v>
      </c>
      <c r="E358" s="57" t="s">
        <v>106</v>
      </c>
      <c r="F358" s="33">
        <v>2488.2530000000002</v>
      </c>
      <c r="G358" s="33">
        <v>0</v>
      </c>
      <c r="H358" s="33">
        <v>2488.2530000000002</v>
      </c>
      <c r="I358" s="34" t="s">
        <v>39</v>
      </c>
      <c r="J358" s="35" t="s">
        <v>950</v>
      </c>
      <c r="K358" s="36" t="s">
        <v>586</v>
      </c>
      <c r="L358" s="36" t="s">
        <v>552</v>
      </c>
      <c r="M358" s="36" t="s">
        <v>553</v>
      </c>
      <c r="N358" s="37"/>
      <c r="O358" s="37">
        <v>100</v>
      </c>
      <c r="P358" s="38">
        <v>100</v>
      </c>
      <c r="Q358" s="15"/>
      <c r="R358" s="15"/>
      <c r="S358" s="15"/>
    </row>
    <row r="359" spans="1:19" ht="76.5" hidden="1" outlineLevel="2">
      <c r="A359" s="7" t="str">
        <f t="shared" si="5"/>
        <v>020301</v>
      </c>
      <c r="B359" s="31" t="s">
        <v>946</v>
      </c>
      <c r="C359" s="32" t="s">
        <v>947</v>
      </c>
      <c r="D359" s="31" t="s">
        <v>90</v>
      </c>
      <c r="E359" s="57" t="s">
        <v>91</v>
      </c>
      <c r="F359" s="33">
        <v>2103.63</v>
      </c>
      <c r="G359" s="33">
        <v>0</v>
      </c>
      <c r="H359" s="33">
        <v>2103.63</v>
      </c>
      <c r="I359" s="34" t="s">
        <v>538</v>
      </c>
      <c r="J359" s="35" t="s">
        <v>951</v>
      </c>
      <c r="K359" s="36" t="s">
        <v>519</v>
      </c>
      <c r="L359" s="36" t="s">
        <v>520</v>
      </c>
      <c r="M359" s="36" t="s">
        <v>521</v>
      </c>
      <c r="N359" s="37">
        <v>5759</v>
      </c>
      <c r="O359" s="37">
        <v>1968</v>
      </c>
      <c r="P359" s="38">
        <v>1968</v>
      </c>
      <c r="Q359" s="15"/>
      <c r="R359" s="15"/>
      <c r="S359" s="15"/>
    </row>
    <row r="360" spans="1:19" ht="140.25" hidden="1" outlineLevel="2">
      <c r="A360" s="7" t="str">
        <f t="shared" si="5"/>
        <v>020302</v>
      </c>
      <c r="B360" s="31" t="s">
        <v>946</v>
      </c>
      <c r="C360" s="32" t="s">
        <v>947</v>
      </c>
      <c r="D360" s="31" t="s">
        <v>92</v>
      </c>
      <c r="E360" s="57" t="s">
        <v>952</v>
      </c>
      <c r="F360" s="33">
        <v>1956.2460000000001</v>
      </c>
      <c r="G360" s="33">
        <v>0</v>
      </c>
      <c r="H360" s="33">
        <v>1956.2460000000001</v>
      </c>
      <c r="I360" s="34" t="s">
        <v>540</v>
      </c>
      <c r="J360" s="35" t="s">
        <v>953</v>
      </c>
      <c r="K360" s="36" t="s">
        <v>519</v>
      </c>
      <c r="L360" s="36" t="s">
        <v>552</v>
      </c>
      <c r="M360" s="36" t="s">
        <v>521</v>
      </c>
      <c r="N360" s="37">
        <v>13</v>
      </c>
      <c r="O360" s="37">
        <v>5</v>
      </c>
      <c r="P360" s="38">
        <v>5</v>
      </c>
      <c r="Q360" s="15"/>
      <c r="R360" s="15"/>
      <c r="S360" s="15"/>
    </row>
    <row r="361" spans="1:19" ht="76.5" hidden="1" outlineLevel="2">
      <c r="A361" s="7" t="str">
        <f t="shared" si="5"/>
        <v>020318</v>
      </c>
      <c r="B361" s="31" t="s">
        <v>946</v>
      </c>
      <c r="C361" s="32" t="s">
        <v>947</v>
      </c>
      <c r="D361" s="31" t="s">
        <v>80</v>
      </c>
      <c r="E361" s="57" t="s">
        <v>107</v>
      </c>
      <c r="F361" s="33">
        <v>1874.06</v>
      </c>
      <c r="G361" s="33">
        <v>0</v>
      </c>
      <c r="H361" s="33">
        <v>1874.06</v>
      </c>
      <c r="I361" s="34" t="s">
        <v>41</v>
      </c>
      <c r="J361" s="35" t="s">
        <v>794</v>
      </c>
      <c r="K361" s="36" t="s">
        <v>586</v>
      </c>
      <c r="L361" s="36" t="s">
        <v>552</v>
      </c>
      <c r="M361" s="36" t="s">
        <v>553</v>
      </c>
      <c r="N361" s="37"/>
      <c r="O361" s="37">
        <v>100</v>
      </c>
      <c r="P361" s="38">
        <v>100</v>
      </c>
      <c r="Q361" s="15"/>
      <c r="R361" s="15"/>
      <c r="S361" s="15"/>
    </row>
    <row r="362" spans="1:19" ht="76.5" hidden="1" outlineLevel="2">
      <c r="A362" s="7" t="str">
        <f t="shared" si="5"/>
        <v>020311</v>
      </c>
      <c r="B362" s="31" t="s">
        <v>946</v>
      </c>
      <c r="C362" s="32" t="s">
        <v>947</v>
      </c>
      <c r="D362" s="31" t="s">
        <v>12</v>
      </c>
      <c r="E362" s="57" t="s">
        <v>100</v>
      </c>
      <c r="F362" s="33">
        <v>1680.6880000000001</v>
      </c>
      <c r="G362" s="33">
        <v>0</v>
      </c>
      <c r="H362" s="33">
        <v>1680.6880000000001</v>
      </c>
      <c r="I362" s="34" t="s">
        <v>532</v>
      </c>
      <c r="J362" s="35" t="s">
        <v>954</v>
      </c>
      <c r="K362" s="36" t="s">
        <v>519</v>
      </c>
      <c r="L362" s="36" t="s">
        <v>520</v>
      </c>
      <c r="M362" s="36" t="s">
        <v>521</v>
      </c>
      <c r="N362" s="37">
        <v>244</v>
      </c>
      <c r="O362" s="37">
        <v>185</v>
      </c>
      <c r="P362" s="38">
        <v>185</v>
      </c>
      <c r="Q362" s="15"/>
      <c r="R362" s="15"/>
      <c r="S362" s="15"/>
    </row>
    <row r="363" spans="1:19" ht="76.5" hidden="1" outlineLevel="2">
      <c r="A363" s="7" t="str">
        <f t="shared" si="5"/>
        <v>020308</v>
      </c>
      <c r="B363" s="31" t="s">
        <v>946</v>
      </c>
      <c r="C363" s="32" t="s">
        <v>947</v>
      </c>
      <c r="D363" s="31" t="s">
        <v>10</v>
      </c>
      <c r="E363" s="57" t="s">
        <v>97</v>
      </c>
      <c r="F363" s="33">
        <v>1661.8620000000001</v>
      </c>
      <c r="G363" s="33">
        <v>0</v>
      </c>
      <c r="H363" s="33">
        <v>1661.8620000000001</v>
      </c>
      <c r="I363" s="34" t="s">
        <v>524</v>
      </c>
      <c r="J363" s="35" t="s">
        <v>955</v>
      </c>
      <c r="K363" s="36" t="s">
        <v>519</v>
      </c>
      <c r="L363" s="36" t="s">
        <v>520</v>
      </c>
      <c r="M363" s="36" t="s">
        <v>553</v>
      </c>
      <c r="N363" s="37"/>
      <c r="O363" s="37">
        <v>100</v>
      </c>
      <c r="P363" s="38">
        <v>100</v>
      </c>
      <c r="Q363" s="15"/>
      <c r="R363" s="15"/>
      <c r="S363" s="15"/>
    </row>
    <row r="364" spans="1:19" ht="76.5" hidden="1" outlineLevel="2">
      <c r="A364" s="7" t="str">
        <f t="shared" si="5"/>
        <v>020315</v>
      </c>
      <c r="B364" s="31" t="s">
        <v>946</v>
      </c>
      <c r="C364" s="32" t="s">
        <v>947</v>
      </c>
      <c r="D364" s="31" t="s">
        <v>39</v>
      </c>
      <c r="E364" s="57" t="s">
        <v>956</v>
      </c>
      <c r="F364" s="33">
        <v>1270.172</v>
      </c>
      <c r="G364" s="33">
        <v>0</v>
      </c>
      <c r="H364" s="33">
        <v>1270.172</v>
      </c>
      <c r="I364" s="34" t="s">
        <v>35</v>
      </c>
      <c r="J364" s="35" t="s">
        <v>957</v>
      </c>
      <c r="K364" s="36" t="s">
        <v>519</v>
      </c>
      <c r="L364" s="36" t="s">
        <v>520</v>
      </c>
      <c r="M364" s="36" t="s">
        <v>521</v>
      </c>
      <c r="N364" s="37">
        <v>2161</v>
      </c>
      <c r="O364" s="37">
        <v>2000</v>
      </c>
      <c r="P364" s="38">
        <v>2000</v>
      </c>
      <c r="Q364" s="15"/>
      <c r="R364" s="15"/>
      <c r="S364" s="15"/>
    </row>
    <row r="365" spans="1:19" ht="114.75" hidden="1" outlineLevel="2">
      <c r="A365" s="7" t="str">
        <f t="shared" si="5"/>
        <v>020303</v>
      </c>
      <c r="B365" s="31" t="s">
        <v>946</v>
      </c>
      <c r="C365" s="32" t="s">
        <v>947</v>
      </c>
      <c r="D365" s="31" t="s">
        <v>23</v>
      </c>
      <c r="E365" s="57" t="s">
        <v>94</v>
      </c>
      <c r="F365" s="33">
        <v>1211.6990000000001</v>
      </c>
      <c r="G365" s="33">
        <v>0</v>
      </c>
      <c r="H365" s="33">
        <v>1211.6990000000001</v>
      </c>
      <c r="I365" s="34" t="s">
        <v>542</v>
      </c>
      <c r="J365" s="35" t="s">
        <v>958</v>
      </c>
      <c r="K365" s="36" t="s">
        <v>586</v>
      </c>
      <c r="L365" s="36" t="s">
        <v>520</v>
      </c>
      <c r="M365" s="36" t="s">
        <v>521</v>
      </c>
      <c r="N365" s="37">
        <v>1065</v>
      </c>
      <c r="O365" s="37">
        <v>1065</v>
      </c>
      <c r="P365" s="38">
        <v>1065</v>
      </c>
      <c r="Q365" s="15"/>
      <c r="R365" s="15"/>
      <c r="S365" s="15"/>
    </row>
    <row r="366" spans="1:19" ht="76.5" hidden="1" outlineLevel="2">
      <c r="A366" s="7" t="str">
        <f t="shared" si="5"/>
        <v>020304</v>
      </c>
      <c r="B366" s="31" t="s">
        <v>946</v>
      </c>
      <c r="C366" s="32" t="s">
        <v>947</v>
      </c>
      <c r="D366" s="31" t="s">
        <v>95</v>
      </c>
      <c r="E366" s="57" t="s">
        <v>96</v>
      </c>
      <c r="F366" s="33">
        <v>728.42499999999995</v>
      </c>
      <c r="G366" s="33">
        <v>0</v>
      </c>
      <c r="H366" s="33">
        <v>728.42499999999995</v>
      </c>
      <c r="I366" s="34" t="s">
        <v>522</v>
      </c>
      <c r="J366" s="35" t="s">
        <v>959</v>
      </c>
      <c r="K366" s="36" t="s">
        <v>586</v>
      </c>
      <c r="L366" s="36" t="s">
        <v>520</v>
      </c>
      <c r="M366" s="36" t="s">
        <v>521</v>
      </c>
      <c r="N366" s="37">
        <v>9</v>
      </c>
      <c r="O366" s="37">
        <v>9</v>
      </c>
      <c r="P366" s="38">
        <v>9</v>
      </c>
      <c r="Q366" s="15"/>
      <c r="R366" s="15"/>
      <c r="S366" s="15"/>
    </row>
    <row r="367" spans="1:19" ht="76.5" hidden="1" outlineLevel="2">
      <c r="A367" s="7" t="str">
        <f t="shared" si="5"/>
        <v>020312</v>
      </c>
      <c r="B367" s="31" t="s">
        <v>946</v>
      </c>
      <c r="C367" s="32" t="s">
        <v>947</v>
      </c>
      <c r="D367" s="31" t="s">
        <v>33</v>
      </c>
      <c r="E367" s="57" t="s">
        <v>101</v>
      </c>
      <c r="F367" s="33">
        <v>470.10700000000003</v>
      </c>
      <c r="G367" s="33">
        <v>0</v>
      </c>
      <c r="H367" s="33">
        <v>470.10700000000003</v>
      </c>
      <c r="I367" s="34" t="s">
        <v>18</v>
      </c>
      <c r="J367" s="35" t="s">
        <v>960</v>
      </c>
      <c r="K367" s="36" t="s">
        <v>519</v>
      </c>
      <c r="L367" s="36" t="s">
        <v>552</v>
      </c>
      <c r="M367" s="36" t="s">
        <v>521</v>
      </c>
      <c r="N367" s="37"/>
      <c r="O367" s="37">
        <v>7</v>
      </c>
      <c r="P367" s="38">
        <v>7</v>
      </c>
      <c r="Q367" s="15"/>
      <c r="R367" s="15"/>
      <c r="S367" s="15"/>
    </row>
    <row r="368" spans="1:19" ht="140.25" hidden="1" outlineLevel="2">
      <c r="A368" s="7" t="str">
        <f t="shared" si="5"/>
        <v>020314</v>
      </c>
      <c r="B368" s="31" t="s">
        <v>946</v>
      </c>
      <c r="C368" s="32" t="s">
        <v>947</v>
      </c>
      <c r="D368" s="31" t="s">
        <v>37</v>
      </c>
      <c r="E368" s="57" t="s">
        <v>103</v>
      </c>
      <c r="F368" s="33">
        <v>180.02600000000001</v>
      </c>
      <c r="G368" s="33">
        <v>0</v>
      </c>
      <c r="H368" s="33">
        <v>180.02600000000001</v>
      </c>
      <c r="I368" s="34" t="s">
        <v>33</v>
      </c>
      <c r="J368" s="35" t="s">
        <v>961</v>
      </c>
      <c r="K368" s="36" t="s">
        <v>519</v>
      </c>
      <c r="L368" s="36" t="s">
        <v>520</v>
      </c>
      <c r="M368" s="36" t="s">
        <v>521</v>
      </c>
      <c r="N368" s="37">
        <v>789</v>
      </c>
      <c r="O368" s="37">
        <v>1000</v>
      </c>
      <c r="P368" s="38">
        <v>1000</v>
      </c>
      <c r="Q368" s="15"/>
      <c r="R368" s="15"/>
      <c r="S368" s="15"/>
    </row>
    <row r="369" spans="1:19" ht="76.5" hidden="1" outlineLevel="2">
      <c r="A369" s="7" t="str">
        <f t="shared" si="5"/>
        <v>020313</v>
      </c>
      <c r="B369" s="31" t="s">
        <v>946</v>
      </c>
      <c r="C369" s="32" t="s">
        <v>947</v>
      </c>
      <c r="D369" s="31" t="s">
        <v>35</v>
      </c>
      <c r="E369" s="57" t="s">
        <v>102</v>
      </c>
      <c r="F369" s="33">
        <v>79.694999999999993</v>
      </c>
      <c r="G369" s="33">
        <v>0</v>
      </c>
      <c r="H369" s="33">
        <v>79.694999999999993</v>
      </c>
      <c r="I369" s="34" t="s">
        <v>12</v>
      </c>
      <c r="J369" s="35" t="s">
        <v>962</v>
      </c>
      <c r="K369" s="36" t="s">
        <v>519</v>
      </c>
      <c r="L369" s="36" t="s">
        <v>520</v>
      </c>
      <c r="M369" s="36" t="s">
        <v>521</v>
      </c>
      <c r="N369" s="37">
        <v>45515</v>
      </c>
      <c r="O369" s="37">
        <v>52000</v>
      </c>
      <c r="P369" s="38">
        <v>52000</v>
      </c>
      <c r="Q369" s="15"/>
      <c r="R369" s="15"/>
      <c r="S369" s="15"/>
    </row>
    <row r="370" spans="1:19" ht="109.5" customHeight="1" outlineLevel="1" collapsed="1">
      <c r="A370" s="7" t="str">
        <f t="shared" si="5"/>
        <v>0203</v>
      </c>
      <c r="B370" s="22" t="str">
        <f>B369</f>
        <v>0203</v>
      </c>
      <c r="C370" s="23" t="s">
        <v>963</v>
      </c>
      <c r="D370" s="24"/>
      <c r="E370" s="56"/>
      <c r="F370" s="25">
        <v>22209</v>
      </c>
      <c r="G370" s="25">
        <v>0</v>
      </c>
      <c r="H370" s="25">
        <v>22209</v>
      </c>
      <c r="I370" s="26"/>
      <c r="J370" s="27"/>
      <c r="K370" s="28"/>
      <c r="L370" s="28"/>
      <c r="M370" s="28"/>
      <c r="N370" s="29"/>
      <c r="O370" s="29"/>
      <c r="P370" s="30"/>
      <c r="Q370" s="15"/>
      <c r="R370" s="15"/>
      <c r="S370" s="15"/>
    </row>
    <row r="371" spans="1:19" ht="38.25" hidden="1" outlineLevel="2">
      <c r="A371" s="7" t="str">
        <f t="shared" si="5"/>
        <v>020404</v>
      </c>
      <c r="B371" s="31" t="s">
        <v>964</v>
      </c>
      <c r="C371" s="32" t="s">
        <v>965</v>
      </c>
      <c r="D371" s="31" t="s">
        <v>95</v>
      </c>
      <c r="E371" s="57" t="s">
        <v>453</v>
      </c>
      <c r="F371" s="33">
        <v>664971.58200000005</v>
      </c>
      <c r="G371" s="33">
        <v>88000</v>
      </c>
      <c r="H371" s="33">
        <v>752971.58200000005</v>
      </c>
      <c r="I371" s="34" t="s">
        <v>540</v>
      </c>
      <c r="J371" s="35" t="s">
        <v>966</v>
      </c>
      <c r="K371" s="36" t="s">
        <v>519</v>
      </c>
      <c r="L371" s="36" t="s">
        <v>552</v>
      </c>
      <c r="M371" s="36" t="s">
        <v>521</v>
      </c>
      <c r="N371" s="37">
        <v>59.05</v>
      </c>
      <c r="O371" s="37">
        <v>30</v>
      </c>
      <c r="P371" s="38">
        <v>30</v>
      </c>
      <c r="Q371" s="15"/>
      <c r="R371" s="15"/>
      <c r="S371" s="15"/>
    </row>
    <row r="372" spans="1:19" ht="38.25" hidden="1" outlineLevel="2">
      <c r="A372" s="7" t="str">
        <f t="shared" si="5"/>
        <v>020404</v>
      </c>
      <c r="B372" s="31" t="s">
        <v>964</v>
      </c>
      <c r="C372" s="32" t="s">
        <v>965</v>
      </c>
      <c r="D372" s="31" t="s">
        <v>95</v>
      </c>
      <c r="E372" s="57" t="s">
        <v>453</v>
      </c>
      <c r="F372" s="33">
        <v>0</v>
      </c>
      <c r="G372" s="33">
        <v>0</v>
      </c>
      <c r="H372" s="33">
        <v>0</v>
      </c>
      <c r="I372" s="34" t="s">
        <v>524</v>
      </c>
      <c r="J372" s="35" t="s">
        <v>967</v>
      </c>
      <c r="K372" s="36" t="s">
        <v>519</v>
      </c>
      <c r="L372" s="36" t="s">
        <v>552</v>
      </c>
      <c r="M372" s="36" t="s">
        <v>521</v>
      </c>
      <c r="N372" s="37">
        <v>111.68300000000001</v>
      </c>
      <c r="O372" s="37">
        <v>40</v>
      </c>
      <c r="P372" s="38">
        <v>40</v>
      </c>
      <c r="Q372" s="15"/>
      <c r="R372" s="15"/>
      <c r="S372" s="15"/>
    </row>
    <row r="373" spans="1:19" ht="76.5" hidden="1" outlineLevel="2">
      <c r="A373" s="7" t="str">
        <f t="shared" si="5"/>
        <v>020408</v>
      </c>
      <c r="B373" s="31" t="s">
        <v>964</v>
      </c>
      <c r="C373" s="32" t="s">
        <v>965</v>
      </c>
      <c r="D373" s="31" t="s">
        <v>10</v>
      </c>
      <c r="E373" s="57" t="s">
        <v>968</v>
      </c>
      <c r="F373" s="33">
        <v>239520.77900000001</v>
      </c>
      <c r="G373" s="33">
        <v>75075</v>
      </c>
      <c r="H373" s="33">
        <v>314595.77899999998</v>
      </c>
      <c r="I373" s="34" t="s">
        <v>45</v>
      </c>
      <c r="J373" s="35" t="s">
        <v>969</v>
      </c>
      <c r="K373" s="36" t="s">
        <v>519</v>
      </c>
      <c r="L373" s="36" t="s">
        <v>552</v>
      </c>
      <c r="M373" s="36" t="s">
        <v>521</v>
      </c>
      <c r="N373" s="37">
        <v>555307.07900000003</v>
      </c>
      <c r="O373" s="37">
        <v>250000</v>
      </c>
      <c r="P373" s="38">
        <v>250000</v>
      </c>
      <c r="Q373" s="15"/>
      <c r="R373" s="15"/>
      <c r="S373" s="15"/>
    </row>
    <row r="374" spans="1:19" ht="76.5" hidden="1" outlineLevel="2">
      <c r="A374" s="7" t="str">
        <f t="shared" si="5"/>
        <v>020408</v>
      </c>
      <c r="B374" s="31" t="s">
        <v>964</v>
      </c>
      <c r="C374" s="32" t="s">
        <v>965</v>
      </c>
      <c r="D374" s="31" t="s">
        <v>10</v>
      </c>
      <c r="E374" s="57" t="s">
        <v>968</v>
      </c>
      <c r="F374" s="33">
        <v>0</v>
      </c>
      <c r="G374" s="33">
        <v>0</v>
      </c>
      <c r="H374" s="33">
        <v>0</v>
      </c>
      <c r="I374" s="34" t="s">
        <v>47</v>
      </c>
      <c r="J374" s="35" t="s">
        <v>970</v>
      </c>
      <c r="K374" s="36" t="s">
        <v>519</v>
      </c>
      <c r="L374" s="36" t="s">
        <v>552</v>
      </c>
      <c r="M374" s="36" t="s">
        <v>521</v>
      </c>
      <c r="N374" s="37">
        <v>233741.38</v>
      </c>
      <c r="O374" s="37">
        <v>250000</v>
      </c>
      <c r="P374" s="38">
        <v>250000</v>
      </c>
      <c r="Q374" s="15"/>
      <c r="R374" s="15"/>
      <c r="S374" s="15"/>
    </row>
    <row r="375" spans="1:19" ht="38.25" hidden="1" outlineLevel="2">
      <c r="A375" s="7" t="str">
        <f t="shared" si="5"/>
        <v>020406</v>
      </c>
      <c r="B375" s="31" t="s">
        <v>964</v>
      </c>
      <c r="C375" s="32" t="s">
        <v>965</v>
      </c>
      <c r="D375" s="31" t="s">
        <v>7</v>
      </c>
      <c r="E375" s="57" t="s">
        <v>455</v>
      </c>
      <c r="F375" s="33">
        <v>227265.19200000001</v>
      </c>
      <c r="G375" s="33">
        <v>0</v>
      </c>
      <c r="H375" s="33">
        <v>227265.19200000001</v>
      </c>
      <c r="I375" s="34" t="s">
        <v>530</v>
      </c>
      <c r="J375" s="35" t="s">
        <v>971</v>
      </c>
      <c r="K375" s="36" t="s">
        <v>519</v>
      </c>
      <c r="L375" s="36" t="s">
        <v>552</v>
      </c>
      <c r="M375" s="36" t="s">
        <v>521</v>
      </c>
      <c r="N375" s="37">
        <v>4</v>
      </c>
      <c r="O375" s="37">
        <v>10</v>
      </c>
      <c r="P375" s="38">
        <v>10</v>
      </c>
      <c r="Q375" s="15"/>
      <c r="R375" s="15"/>
      <c r="S375" s="15"/>
    </row>
    <row r="376" spans="1:19" ht="38.25" hidden="1" outlineLevel="2">
      <c r="A376" s="7" t="str">
        <f t="shared" si="5"/>
        <v>020406</v>
      </c>
      <c r="B376" s="31" t="s">
        <v>964</v>
      </c>
      <c r="C376" s="32" t="s">
        <v>965</v>
      </c>
      <c r="D376" s="31" t="s">
        <v>7</v>
      </c>
      <c r="E376" s="57" t="s">
        <v>455</v>
      </c>
      <c r="F376" s="33">
        <v>0</v>
      </c>
      <c r="G376" s="33">
        <v>0</v>
      </c>
      <c r="H376" s="33">
        <v>0</v>
      </c>
      <c r="I376" s="34" t="s">
        <v>33</v>
      </c>
      <c r="J376" s="35" t="s">
        <v>972</v>
      </c>
      <c r="K376" s="36" t="s">
        <v>519</v>
      </c>
      <c r="L376" s="36" t="s">
        <v>552</v>
      </c>
      <c r="M376" s="36" t="s">
        <v>521</v>
      </c>
      <c r="N376" s="37">
        <v>10</v>
      </c>
      <c r="O376" s="37">
        <v>20</v>
      </c>
      <c r="P376" s="38">
        <v>20</v>
      </c>
      <c r="Q376" s="15"/>
      <c r="R376" s="15"/>
      <c r="S376" s="15"/>
    </row>
    <row r="377" spans="1:19" ht="38.25" hidden="1" outlineLevel="2">
      <c r="A377" s="7" t="str">
        <f t="shared" si="5"/>
        <v>020411</v>
      </c>
      <c r="B377" s="31" t="s">
        <v>964</v>
      </c>
      <c r="C377" s="32" t="s">
        <v>965</v>
      </c>
      <c r="D377" s="31" t="s">
        <v>12</v>
      </c>
      <c r="E377" s="57" t="s">
        <v>456</v>
      </c>
      <c r="F377" s="33">
        <v>130810.861</v>
      </c>
      <c r="G377" s="33">
        <v>0</v>
      </c>
      <c r="H377" s="33">
        <v>130810.861</v>
      </c>
      <c r="I377" s="34" t="s">
        <v>57</v>
      </c>
      <c r="J377" s="35" t="s">
        <v>973</v>
      </c>
      <c r="K377" s="36" t="s">
        <v>519</v>
      </c>
      <c r="L377" s="36" t="s">
        <v>552</v>
      </c>
      <c r="M377" s="36" t="s">
        <v>521</v>
      </c>
      <c r="N377" s="37">
        <v>199.41</v>
      </c>
      <c r="O377" s="37">
        <v>20</v>
      </c>
      <c r="P377" s="38">
        <v>20</v>
      </c>
      <c r="Q377" s="15"/>
      <c r="R377" s="15"/>
      <c r="S377" s="15"/>
    </row>
    <row r="378" spans="1:19" ht="38.25" hidden="1" outlineLevel="2">
      <c r="A378" s="7" t="str">
        <f t="shared" si="5"/>
        <v>020413</v>
      </c>
      <c r="B378" s="31" t="s">
        <v>964</v>
      </c>
      <c r="C378" s="32" t="s">
        <v>965</v>
      </c>
      <c r="D378" s="31" t="s">
        <v>35</v>
      </c>
      <c r="E378" s="57" t="s">
        <v>457</v>
      </c>
      <c r="F378" s="33">
        <v>125261.52899999999</v>
      </c>
      <c r="G378" s="33">
        <v>89423</v>
      </c>
      <c r="H378" s="33">
        <v>214684.52900000001</v>
      </c>
      <c r="I378" s="34" t="s">
        <v>139</v>
      </c>
      <c r="J378" s="35" t="s">
        <v>974</v>
      </c>
      <c r="K378" s="36" t="s">
        <v>519</v>
      </c>
      <c r="L378" s="36" t="s">
        <v>552</v>
      </c>
      <c r="M378" s="36" t="s">
        <v>553</v>
      </c>
      <c r="N378" s="37"/>
      <c r="O378" s="37">
        <v>2</v>
      </c>
      <c r="P378" s="38">
        <v>2</v>
      </c>
      <c r="Q378" s="15"/>
      <c r="R378" s="15"/>
      <c r="S378" s="15"/>
    </row>
    <row r="379" spans="1:19" ht="38.25" hidden="1" outlineLevel="2">
      <c r="A379" s="7" t="str">
        <f t="shared" si="5"/>
        <v>020405</v>
      </c>
      <c r="B379" s="31" t="s">
        <v>964</v>
      </c>
      <c r="C379" s="32" t="s">
        <v>965</v>
      </c>
      <c r="D379" s="31" t="s">
        <v>66</v>
      </c>
      <c r="E379" s="57" t="s">
        <v>458</v>
      </c>
      <c r="F379" s="33">
        <v>103755.787</v>
      </c>
      <c r="G379" s="33">
        <v>0</v>
      </c>
      <c r="H379" s="33">
        <v>103755.787</v>
      </c>
      <c r="I379" s="34" t="s">
        <v>528</v>
      </c>
      <c r="J379" s="35" t="s">
        <v>975</v>
      </c>
      <c r="K379" s="36" t="s">
        <v>519</v>
      </c>
      <c r="L379" s="36" t="s">
        <v>552</v>
      </c>
      <c r="M379" s="36" t="s">
        <v>521</v>
      </c>
      <c r="N379" s="37">
        <v>54.93</v>
      </c>
      <c r="O379" s="37">
        <v>100</v>
      </c>
      <c r="P379" s="38">
        <v>100</v>
      </c>
      <c r="Q379" s="15"/>
      <c r="R379" s="15"/>
      <c r="S379" s="15"/>
    </row>
    <row r="380" spans="1:19" ht="38.25" hidden="1" outlineLevel="2">
      <c r="A380" s="7" t="str">
        <f t="shared" si="5"/>
        <v>020407</v>
      </c>
      <c r="B380" s="31" t="s">
        <v>964</v>
      </c>
      <c r="C380" s="32" t="s">
        <v>965</v>
      </c>
      <c r="D380" s="31" t="s">
        <v>16</v>
      </c>
      <c r="E380" s="57" t="s">
        <v>459</v>
      </c>
      <c r="F380" s="33">
        <v>57336.928</v>
      </c>
      <c r="G380" s="33">
        <v>0</v>
      </c>
      <c r="H380" s="33">
        <v>57336.928</v>
      </c>
      <c r="I380" s="34" t="s">
        <v>80</v>
      </c>
      <c r="J380" s="35" t="s">
        <v>976</v>
      </c>
      <c r="K380" s="36" t="s">
        <v>519</v>
      </c>
      <c r="L380" s="36" t="s">
        <v>552</v>
      </c>
      <c r="M380" s="36" t="s">
        <v>521</v>
      </c>
      <c r="N380" s="37">
        <v>57.16</v>
      </c>
      <c r="O380" s="37">
        <v>60</v>
      </c>
      <c r="P380" s="38">
        <v>60</v>
      </c>
      <c r="Q380" s="15"/>
      <c r="R380" s="15"/>
      <c r="S380" s="15"/>
    </row>
    <row r="381" spans="1:19" ht="38.25" hidden="1" outlineLevel="2">
      <c r="A381" s="7" t="str">
        <f t="shared" si="5"/>
        <v>020409</v>
      </c>
      <c r="B381" s="31" t="s">
        <v>964</v>
      </c>
      <c r="C381" s="32" t="s">
        <v>965</v>
      </c>
      <c r="D381" s="31" t="s">
        <v>14</v>
      </c>
      <c r="E381" s="57" t="s">
        <v>460</v>
      </c>
      <c r="F381" s="33">
        <v>55277.52</v>
      </c>
      <c r="G381" s="33">
        <v>34000</v>
      </c>
      <c r="H381" s="33">
        <v>89277.52</v>
      </c>
      <c r="I381" s="34" t="s">
        <v>49</v>
      </c>
      <c r="J381" s="35" t="s">
        <v>977</v>
      </c>
      <c r="K381" s="36" t="s">
        <v>519</v>
      </c>
      <c r="L381" s="36" t="s">
        <v>552</v>
      </c>
      <c r="M381" s="36" t="s">
        <v>521</v>
      </c>
      <c r="N381" s="37">
        <v>0</v>
      </c>
      <c r="O381" s="37">
        <v>5</v>
      </c>
      <c r="P381" s="38">
        <v>5</v>
      </c>
      <c r="Q381" s="15"/>
      <c r="R381" s="15"/>
      <c r="S381" s="15"/>
    </row>
    <row r="382" spans="1:19" ht="38.25" hidden="1" outlineLevel="2">
      <c r="A382" s="7" t="str">
        <f t="shared" si="5"/>
        <v>020409</v>
      </c>
      <c r="B382" s="31" t="s">
        <v>964</v>
      </c>
      <c r="C382" s="32" t="s">
        <v>965</v>
      </c>
      <c r="D382" s="31" t="s">
        <v>14</v>
      </c>
      <c r="E382" s="57" t="s">
        <v>460</v>
      </c>
      <c r="F382" s="33">
        <v>0</v>
      </c>
      <c r="G382" s="33">
        <v>0</v>
      </c>
      <c r="H382" s="33">
        <v>0</v>
      </c>
      <c r="I382" s="34" t="s">
        <v>51</v>
      </c>
      <c r="J382" s="35" t="s">
        <v>978</v>
      </c>
      <c r="K382" s="36" t="s">
        <v>519</v>
      </c>
      <c r="L382" s="36" t="s">
        <v>552</v>
      </c>
      <c r="M382" s="36" t="s">
        <v>521</v>
      </c>
      <c r="N382" s="37">
        <v>36</v>
      </c>
      <c r="O382" s="37">
        <v>25</v>
      </c>
      <c r="P382" s="38">
        <v>25</v>
      </c>
      <c r="Q382" s="15"/>
      <c r="R382" s="15"/>
      <c r="S382" s="15"/>
    </row>
    <row r="383" spans="1:19" ht="38.25" hidden="1" outlineLevel="2">
      <c r="A383" s="7" t="str">
        <f t="shared" si="5"/>
        <v>020410</v>
      </c>
      <c r="B383" s="31" t="s">
        <v>964</v>
      </c>
      <c r="C383" s="32" t="s">
        <v>965</v>
      </c>
      <c r="D383" s="31" t="s">
        <v>18</v>
      </c>
      <c r="E383" s="57" t="s">
        <v>461</v>
      </c>
      <c r="F383" s="33">
        <v>42775.097999999998</v>
      </c>
      <c r="G383" s="33">
        <v>30000</v>
      </c>
      <c r="H383" s="33">
        <v>72775.097999999998</v>
      </c>
      <c r="I383" s="34" t="s">
        <v>53</v>
      </c>
      <c r="J383" s="35" t="s">
        <v>979</v>
      </c>
      <c r="K383" s="36" t="s">
        <v>519</v>
      </c>
      <c r="L383" s="36" t="s">
        <v>552</v>
      </c>
      <c r="M383" s="36" t="s">
        <v>521</v>
      </c>
      <c r="N383" s="37">
        <v>20.47</v>
      </c>
      <c r="O383" s="37">
        <v>15</v>
      </c>
      <c r="P383" s="38">
        <v>15</v>
      </c>
      <c r="Q383" s="15"/>
      <c r="R383" s="15"/>
      <c r="S383" s="15"/>
    </row>
    <row r="384" spans="1:19" ht="38.25" hidden="1" outlineLevel="2">
      <c r="A384" s="7" t="str">
        <f t="shared" si="5"/>
        <v>020410</v>
      </c>
      <c r="B384" s="31" t="s">
        <v>964</v>
      </c>
      <c r="C384" s="32" t="s">
        <v>965</v>
      </c>
      <c r="D384" s="31" t="s">
        <v>18</v>
      </c>
      <c r="E384" s="57" t="s">
        <v>461</v>
      </c>
      <c r="F384" s="33">
        <v>0</v>
      </c>
      <c r="G384" s="33">
        <v>0</v>
      </c>
      <c r="H384" s="33">
        <v>0</v>
      </c>
      <c r="I384" s="34" t="s">
        <v>55</v>
      </c>
      <c r="J384" s="35" t="s">
        <v>980</v>
      </c>
      <c r="K384" s="36" t="s">
        <v>519</v>
      </c>
      <c r="L384" s="36" t="s">
        <v>552</v>
      </c>
      <c r="M384" s="36" t="s">
        <v>521</v>
      </c>
      <c r="N384" s="37">
        <v>53.99</v>
      </c>
      <c r="O384" s="37">
        <v>25</v>
      </c>
      <c r="P384" s="38">
        <v>25</v>
      </c>
      <c r="Q384" s="15"/>
      <c r="R384" s="15"/>
      <c r="S384" s="15"/>
    </row>
    <row r="385" spans="1:19" ht="38.25" hidden="1" outlineLevel="2">
      <c r="A385" s="7" t="str">
        <f t="shared" si="5"/>
        <v>020412</v>
      </c>
      <c r="B385" s="31" t="s">
        <v>964</v>
      </c>
      <c r="C385" s="32" t="s">
        <v>965</v>
      </c>
      <c r="D385" s="31" t="s">
        <v>33</v>
      </c>
      <c r="E385" s="57" t="s">
        <v>462</v>
      </c>
      <c r="F385" s="33">
        <v>5933.3829999999998</v>
      </c>
      <c r="G385" s="33">
        <v>0</v>
      </c>
      <c r="H385" s="33">
        <v>5933.3829999999998</v>
      </c>
      <c r="I385" s="34" t="s">
        <v>59</v>
      </c>
      <c r="J385" s="35" t="s">
        <v>981</v>
      </c>
      <c r="K385" s="36" t="s">
        <v>519</v>
      </c>
      <c r="L385" s="36" t="s">
        <v>552</v>
      </c>
      <c r="M385" s="36" t="s">
        <v>521</v>
      </c>
      <c r="N385" s="37">
        <v>1558</v>
      </c>
      <c r="O385" s="37">
        <v>1739</v>
      </c>
      <c r="P385" s="38">
        <v>1739</v>
      </c>
      <c r="Q385" s="15"/>
      <c r="R385" s="15"/>
      <c r="S385" s="15"/>
    </row>
    <row r="386" spans="1:19" ht="66" customHeight="1" outlineLevel="1" collapsed="1">
      <c r="A386" s="7" t="str">
        <f t="shared" ref="A386:A449" si="6">B386&amp;D386</f>
        <v>0204</v>
      </c>
      <c r="B386" s="22" t="str">
        <f>B385</f>
        <v>0204</v>
      </c>
      <c r="C386" s="23" t="s">
        <v>982</v>
      </c>
      <c r="D386" s="24"/>
      <c r="E386" s="56"/>
      <c r="F386" s="25">
        <v>1652908.659</v>
      </c>
      <c r="G386" s="25">
        <v>316498</v>
      </c>
      <c r="H386" s="25">
        <v>1969406.659</v>
      </c>
      <c r="I386" s="26"/>
      <c r="J386" s="27"/>
      <c r="K386" s="28"/>
      <c r="L386" s="28"/>
      <c r="M386" s="28"/>
      <c r="N386" s="29"/>
      <c r="O386" s="29"/>
      <c r="P386" s="30"/>
      <c r="Q386" s="15"/>
      <c r="R386" s="15"/>
      <c r="S386" s="15"/>
    </row>
    <row r="387" spans="1:19" ht="97.5" hidden="1" customHeight="1" outlineLevel="2">
      <c r="A387" s="7" t="str">
        <f t="shared" si="6"/>
        <v>020608</v>
      </c>
      <c r="B387" s="31" t="s">
        <v>983</v>
      </c>
      <c r="C387" s="32" t="s">
        <v>984</v>
      </c>
      <c r="D387" s="31" t="s">
        <v>10</v>
      </c>
      <c r="E387" s="57" t="s">
        <v>985</v>
      </c>
      <c r="F387" s="33">
        <v>3009.7240000000002</v>
      </c>
      <c r="G387" s="33">
        <v>0</v>
      </c>
      <c r="H387" s="33">
        <v>3009.7240000000002</v>
      </c>
      <c r="I387" s="34" t="s">
        <v>530</v>
      </c>
      <c r="J387" s="35" t="s">
        <v>986</v>
      </c>
      <c r="K387" s="36" t="s">
        <v>568</v>
      </c>
      <c r="L387" s="36" t="s">
        <v>552</v>
      </c>
      <c r="M387" s="36" t="s">
        <v>553</v>
      </c>
      <c r="N387" s="37">
        <v>0</v>
      </c>
      <c r="O387" s="37">
        <v>10</v>
      </c>
      <c r="P387" s="38">
        <v>10</v>
      </c>
      <c r="Q387" s="15"/>
      <c r="R387" s="15"/>
      <c r="S387" s="15"/>
    </row>
    <row r="388" spans="1:19" ht="76.5" hidden="1" outlineLevel="2">
      <c r="A388" s="7" t="str">
        <f t="shared" si="6"/>
        <v>020601</v>
      </c>
      <c r="B388" s="31" t="s">
        <v>983</v>
      </c>
      <c r="C388" s="32" t="s">
        <v>984</v>
      </c>
      <c r="D388" s="31" t="s">
        <v>90</v>
      </c>
      <c r="E388" s="57" t="s">
        <v>370</v>
      </c>
      <c r="F388" s="33">
        <v>1156.9559999999999</v>
      </c>
      <c r="G388" s="33">
        <v>0</v>
      </c>
      <c r="H388" s="33">
        <v>1156.9559999999999</v>
      </c>
      <c r="I388" s="34" t="s">
        <v>538</v>
      </c>
      <c r="J388" s="35" t="s">
        <v>987</v>
      </c>
      <c r="K388" s="36" t="s">
        <v>519</v>
      </c>
      <c r="L388" s="36" t="s">
        <v>520</v>
      </c>
      <c r="M388" s="36" t="s">
        <v>553</v>
      </c>
      <c r="N388" s="37">
        <v>90</v>
      </c>
      <c r="O388" s="37">
        <v>90</v>
      </c>
      <c r="P388" s="38">
        <v>90</v>
      </c>
      <c r="Q388" s="15"/>
      <c r="R388" s="15"/>
      <c r="S388" s="15"/>
    </row>
    <row r="389" spans="1:19" ht="76.5" hidden="1" outlineLevel="2">
      <c r="A389" s="7" t="str">
        <f t="shared" si="6"/>
        <v>020604</v>
      </c>
      <c r="B389" s="31" t="s">
        <v>983</v>
      </c>
      <c r="C389" s="32" t="s">
        <v>984</v>
      </c>
      <c r="D389" s="31" t="s">
        <v>95</v>
      </c>
      <c r="E389" s="57" t="s">
        <v>371</v>
      </c>
      <c r="F389" s="33">
        <v>1030.31</v>
      </c>
      <c r="G389" s="33">
        <v>0</v>
      </c>
      <c r="H389" s="33">
        <v>1030.31</v>
      </c>
      <c r="I389" s="34" t="s">
        <v>522</v>
      </c>
      <c r="J389" s="35" t="s">
        <v>988</v>
      </c>
      <c r="K389" s="36" t="s">
        <v>568</v>
      </c>
      <c r="L389" s="36" t="s">
        <v>552</v>
      </c>
      <c r="M389" s="36" t="s">
        <v>553</v>
      </c>
      <c r="N389" s="37">
        <v>80</v>
      </c>
      <c r="O389" s="37">
        <v>90</v>
      </c>
      <c r="P389" s="38">
        <v>90</v>
      </c>
      <c r="Q389" s="15"/>
      <c r="R389" s="15"/>
      <c r="S389" s="15"/>
    </row>
    <row r="390" spans="1:19" ht="76.5" hidden="1" outlineLevel="2">
      <c r="A390" s="7" t="str">
        <f t="shared" si="6"/>
        <v>020607</v>
      </c>
      <c r="B390" s="31" t="s">
        <v>983</v>
      </c>
      <c r="C390" s="32" t="s">
        <v>984</v>
      </c>
      <c r="D390" s="31" t="s">
        <v>16</v>
      </c>
      <c r="E390" s="57" t="s">
        <v>185</v>
      </c>
      <c r="F390" s="33">
        <v>411.18200000000002</v>
      </c>
      <c r="G390" s="33">
        <v>0</v>
      </c>
      <c r="H390" s="33">
        <v>411.18200000000002</v>
      </c>
      <c r="I390" s="34" t="s">
        <v>524</v>
      </c>
      <c r="J390" s="35" t="s">
        <v>989</v>
      </c>
      <c r="K390" s="36" t="s">
        <v>568</v>
      </c>
      <c r="L390" s="36" t="s">
        <v>552</v>
      </c>
      <c r="M390" s="36" t="s">
        <v>553</v>
      </c>
      <c r="N390" s="37">
        <v>80</v>
      </c>
      <c r="O390" s="37">
        <v>100</v>
      </c>
      <c r="P390" s="38">
        <v>100</v>
      </c>
      <c r="Q390" s="15"/>
      <c r="R390" s="15"/>
      <c r="S390" s="15"/>
    </row>
    <row r="391" spans="1:19" ht="76.5" hidden="1" outlineLevel="2">
      <c r="A391" s="7" t="str">
        <f t="shared" si="6"/>
        <v>020603</v>
      </c>
      <c r="B391" s="31" t="s">
        <v>983</v>
      </c>
      <c r="C391" s="32" t="s">
        <v>984</v>
      </c>
      <c r="D391" s="31" t="s">
        <v>23</v>
      </c>
      <c r="E391" s="57" t="s">
        <v>372</v>
      </c>
      <c r="F391" s="33">
        <v>78.777000000000001</v>
      </c>
      <c r="G391" s="33">
        <v>0</v>
      </c>
      <c r="H391" s="33">
        <v>78.777000000000001</v>
      </c>
      <c r="I391" s="34" t="s">
        <v>542</v>
      </c>
      <c r="J391" s="35" t="s">
        <v>990</v>
      </c>
      <c r="K391" s="36" t="s">
        <v>519</v>
      </c>
      <c r="L391" s="36" t="s">
        <v>520</v>
      </c>
      <c r="M391" s="36" t="s">
        <v>521</v>
      </c>
      <c r="N391" s="37">
        <v>220</v>
      </c>
      <c r="O391" s="37">
        <v>330</v>
      </c>
      <c r="P391" s="38">
        <v>330</v>
      </c>
      <c r="Q391" s="15"/>
      <c r="R391" s="15"/>
      <c r="S391" s="15"/>
    </row>
    <row r="392" spans="1:19" ht="76.5" hidden="1" outlineLevel="2">
      <c r="A392" s="7" t="str">
        <f t="shared" si="6"/>
        <v>020602</v>
      </c>
      <c r="B392" s="31" t="s">
        <v>983</v>
      </c>
      <c r="C392" s="32" t="s">
        <v>984</v>
      </c>
      <c r="D392" s="31" t="s">
        <v>92</v>
      </c>
      <c r="E392" s="57" t="s">
        <v>373</v>
      </c>
      <c r="F392" s="33">
        <v>54.555999999999997</v>
      </c>
      <c r="G392" s="33">
        <v>0</v>
      </c>
      <c r="H392" s="33">
        <v>54.555999999999997</v>
      </c>
      <c r="I392" s="34" t="s">
        <v>540</v>
      </c>
      <c r="J392" s="35" t="s">
        <v>991</v>
      </c>
      <c r="K392" s="36" t="s">
        <v>519</v>
      </c>
      <c r="L392" s="36" t="s">
        <v>555</v>
      </c>
      <c r="M392" s="36" t="s">
        <v>553</v>
      </c>
      <c r="N392" s="37">
        <v>80</v>
      </c>
      <c r="O392" s="37">
        <v>100</v>
      </c>
      <c r="P392" s="38">
        <v>100</v>
      </c>
      <c r="Q392" s="15"/>
      <c r="R392" s="15"/>
      <c r="S392" s="15"/>
    </row>
    <row r="393" spans="1:19" ht="109.5" customHeight="1" outlineLevel="1" collapsed="1">
      <c r="A393" s="7" t="str">
        <f t="shared" si="6"/>
        <v>0206</v>
      </c>
      <c r="B393" s="22" t="str">
        <f>B392</f>
        <v>0206</v>
      </c>
      <c r="C393" s="23" t="s">
        <v>992</v>
      </c>
      <c r="D393" s="24"/>
      <c r="E393" s="56"/>
      <c r="F393" s="25">
        <v>5741.5050000000001</v>
      </c>
      <c r="G393" s="25">
        <v>0</v>
      </c>
      <c r="H393" s="25">
        <v>5741.5050000000001</v>
      </c>
      <c r="I393" s="26"/>
      <c r="J393" s="27"/>
      <c r="K393" s="28"/>
      <c r="L393" s="28"/>
      <c r="M393" s="28"/>
      <c r="N393" s="29"/>
      <c r="O393" s="29"/>
      <c r="P393" s="30"/>
      <c r="Q393" s="15"/>
      <c r="R393" s="15"/>
      <c r="S393" s="15"/>
    </row>
    <row r="394" spans="1:19" ht="127.5" hidden="1" outlineLevel="2">
      <c r="A394" s="7" t="str">
        <f t="shared" si="6"/>
        <v>020802</v>
      </c>
      <c r="B394" s="31" t="s">
        <v>993</v>
      </c>
      <c r="C394" s="32" t="s">
        <v>994</v>
      </c>
      <c r="D394" s="31" t="s">
        <v>92</v>
      </c>
      <c r="E394" s="57" t="s">
        <v>345</v>
      </c>
      <c r="F394" s="33">
        <v>23956.661</v>
      </c>
      <c r="G394" s="33">
        <v>0</v>
      </c>
      <c r="H394" s="33">
        <v>23956.661</v>
      </c>
      <c r="I394" s="34" t="s">
        <v>540</v>
      </c>
      <c r="J394" s="35" t="s">
        <v>995</v>
      </c>
      <c r="K394" s="36" t="s">
        <v>519</v>
      </c>
      <c r="L394" s="36" t="s">
        <v>520</v>
      </c>
      <c r="M394" s="36" t="s">
        <v>521</v>
      </c>
      <c r="N394" s="37">
        <v>510</v>
      </c>
      <c r="O394" s="37">
        <v>1749</v>
      </c>
      <c r="P394" s="38">
        <v>5</v>
      </c>
      <c r="Q394" s="15"/>
      <c r="R394" s="15"/>
      <c r="S394" s="15"/>
    </row>
    <row r="395" spans="1:19" ht="127.5" hidden="1" outlineLevel="2">
      <c r="A395" s="7" t="str">
        <f t="shared" si="6"/>
        <v>020802</v>
      </c>
      <c r="B395" s="31" t="s">
        <v>993</v>
      </c>
      <c r="C395" s="32" t="s">
        <v>994</v>
      </c>
      <c r="D395" s="31" t="s">
        <v>92</v>
      </c>
      <c r="E395" s="57" t="s">
        <v>345</v>
      </c>
      <c r="F395" s="33">
        <v>0</v>
      </c>
      <c r="G395" s="33">
        <v>0</v>
      </c>
      <c r="H395" s="33">
        <v>0</v>
      </c>
      <c r="I395" s="34" t="s">
        <v>542</v>
      </c>
      <c r="J395" s="35" t="s">
        <v>996</v>
      </c>
      <c r="K395" s="36" t="s">
        <v>519</v>
      </c>
      <c r="L395" s="36" t="s">
        <v>520</v>
      </c>
      <c r="M395" s="36" t="s">
        <v>521</v>
      </c>
      <c r="N395" s="37">
        <v>342</v>
      </c>
      <c r="O395" s="37">
        <v>1223</v>
      </c>
      <c r="P395" s="38">
        <v>197</v>
      </c>
      <c r="Q395" s="15"/>
      <c r="R395" s="15"/>
      <c r="S395" s="15"/>
    </row>
    <row r="396" spans="1:19" ht="39.75" hidden="1" customHeight="1" outlineLevel="2">
      <c r="A396" s="7" t="str">
        <f t="shared" si="6"/>
        <v>020804</v>
      </c>
      <c r="B396" s="31" t="s">
        <v>993</v>
      </c>
      <c r="C396" s="32" t="s">
        <v>994</v>
      </c>
      <c r="D396" s="31" t="s">
        <v>95</v>
      </c>
      <c r="E396" s="57" t="s">
        <v>348</v>
      </c>
      <c r="F396" s="33">
        <v>18854.384999999998</v>
      </c>
      <c r="G396" s="33">
        <v>0</v>
      </c>
      <c r="H396" s="33">
        <v>18854.384999999998</v>
      </c>
      <c r="I396" s="34" t="s">
        <v>524</v>
      </c>
      <c r="J396" s="35" t="s">
        <v>997</v>
      </c>
      <c r="K396" s="36" t="s">
        <v>519</v>
      </c>
      <c r="L396" s="36" t="s">
        <v>520</v>
      </c>
      <c r="M396" s="36" t="s">
        <v>521</v>
      </c>
      <c r="N396" s="37">
        <v>21000</v>
      </c>
      <c r="O396" s="37">
        <v>100000</v>
      </c>
      <c r="P396" s="38">
        <v>8530</v>
      </c>
      <c r="Q396" s="15"/>
      <c r="R396" s="15"/>
      <c r="S396" s="15"/>
    </row>
    <row r="397" spans="1:19" ht="41.25" hidden="1" customHeight="1" outlineLevel="2">
      <c r="A397" s="7" t="str">
        <f t="shared" si="6"/>
        <v>020806</v>
      </c>
      <c r="B397" s="31" t="s">
        <v>993</v>
      </c>
      <c r="C397" s="32" t="s">
        <v>994</v>
      </c>
      <c r="D397" s="31" t="s">
        <v>7</v>
      </c>
      <c r="E397" s="57" t="s">
        <v>350</v>
      </c>
      <c r="F397" s="33">
        <v>13845.875</v>
      </c>
      <c r="G397" s="33">
        <v>0</v>
      </c>
      <c r="H397" s="33">
        <v>13845.875</v>
      </c>
      <c r="I397" s="34" t="s">
        <v>528</v>
      </c>
      <c r="J397" s="35" t="s">
        <v>998</v>
      </c>
      <c r="K397" s="36" t="s">
        <v>519</v>
      </c>
      <c r="L397" s="36" t="s">
        <v>520</v>
      </c>
      <c r="M397" s="36" t="s">
        <v>521</v>
      </c>
      <c r="N397" s="37">
        <v>414</v>
      </c>
      <c r="O397" s="37">
        <v>1500</v>
      </c>
      <c r="P397" s="38">
        <v>250</v>
      </c>
      <c r="Q397" s="15"/>
      <c r="R397" s="15"/>
      <c r="S397" s="15"/>
    </row>
    <row r="398" spans="1:19" ht="63.75" hidden="1" outlineLevel="2">
      <c r="A398" s="7" t="str">
        <f t="shared" si="6"/>
        <v>020806</v>
      </c>
      <c r="B398" s="31" t="s">
        <v>993</v>
      </c>
      <c r="C398" s="32" t="s">
        <v>994</v>
      </c>
      <c r="D398" s="31" t="s">
        <v>7</v>
      </c>
      <c r="E398" s="57" t="s">
        <v>350</v>
      </c>
      <c r="F398" s="33">
        <v>0</v>
      </c>
      <c r="G398" s="33">
        <v>0</v>
      </c>
      <c r="H398" s="33">
        <v>0</v>
      </c>
      <c r="I398" s="34" t="s">
        <v>530</v>
      </c>
      <c r="J398" s="35" t="s">
        <v>999</v>
      </c>
      <c r="K398" s="36" t="s">
        <v>519</v>
      </c>
      <c r="L398" s="36" t="s">
        <v>520</v>
      </c>
      <c r="M398" s="36" t="s">
        <v>521</v>
      </c>
      <c r="N398" s="37">
        <v>604</v>
      </c>
      <c r="O398" s="37">
        <v>1250</v>
      </c>
      <c r="P398" s="38">
        <v>100</v>
      </c>
      <c r="Q398" s="15"/>
      <c r="R398" s="15"/>
      <c r="S398" s="15"/>
    </row>
    <row r="399" spans="1:19" ht="63.75" hidden="1" outlineLevel="2">
      <c r="A399" s="7" t="str">
        <f t="shared" si="6"/>
        <v>020806</v>
      </c>
      <c r="B399" s="31" t="s">
        <v>993</v>
      </c>
      <c r="C399" s="32" t="s">
        <v>994</v>
      </c>
      <c r="D399" s="31" t="s">
        <v>7</v>
      </c>
      <c r="E399" s="57" t="s">
        <v>350</v>
      </c>
      <c r="F399" s="33">
        <v>0</v>
      </c>
      <c r="G399" s="33">
        <v>0</v>
      </c>
      <c r="H399" s="33">
        <v>0</v>
      </c>
      <c r="I399" s="34" t="s">
        <v>532</v>
      </c>
      <c r="J399" s="35" t="s">
        <v>1000</v>
      </c>
      <c r="K399" s="36" t="s">
        <v>568</v>
      </c>
      <c r="L399" s="36" t="s">
        <v>520</v>
      </c>
      <c r="M399" s="36" t="s">
        <v>553</v>
      </c>
      <c r="N399" s="37">
        <v>0</v>
      </c>
      <c r="O399" s="37">
        <v>100</v>
      </c>
      <c r="P399" s="38">
        <v>100</v>
      </c>
      <c r="Q399" s="15"/>
      <c r="R399" s="15"/>
      <c r="S399" s="15"/>
    </row>
    <row r="400" spans="1:19" ht="39.75" hidden="1" customHeight="1" outlineLevel="2">
      <c r="A400" s="7" t="str">
        <f t="shared" si="6"/>
        <v>020803</v>
      </c>
      <c r="B400" s="31" t="s">
        <v>993</v>
      </c>
      <c r="C400" s="32" t="s">
        <v>994</v>
      </c>
      <c r="D400" s="31" t="s">
        <v>23</v>
      </c>
      <c r="E400" s="57" t="s">
        <v>347</v>
      </c>
      <c r="F400" s="33">
        <v>5453.1610000000001</v>
      </c>
      <c r="G400" s="33">
        <v>0</v>
      </c>
      <c r="H400" s="33">
        <v>5453.1610000000001</v>
      </c>
      <c r="I400" s="34" t="s">
        <v>522</v>
      </c>
      <c r="J400" s="35" t="s">
        <v>1001</v>
      </c>
      <c r="K400" s="36" t="s">
        <v>519</v>
      </c>
      <c r="L400" s="36" t="s">
        <v>520</v>
      </c>
      <c r="M400" s="36" t="s">
        <v>521</v>
      </c>
      <c r="N400" s="37">
        <v>1140</v>
      </c>
      <c r="O400" s="37">
        <v>3900</v>
      </c>
      <c r="P400" s="38">
        <v>548</v>
      </c>
      <c r="Q400" s="15"/>
      <c r="R400" s="15"/>
      <c r="S400" s="15"/>
    </row>
    <row r="401" spans="1:19" ht="37.5" hidden="1" customHeight="1" outlineLevel="2">
      <c r="A401" s="7" t="str">
        <f t="shared" si="6"/>
        <v>020805</v>
      </c>
      <c r="B401" s="31" t="s">
        <v>993</v>
      </c>
      <c r="C401" s="32" t="s">
        <v>994</v>
      </c>
      <c r="D401" s="31" t="s">
        <v>66</v>
      </c>
      <c r="E401" s="57" t="s">
        <v>349</v>
      </c>
      <c r="F401" s="33">
        <v>1933.3</v>
      </c>
      <c r="G401" s="33">
        <v>0</v>
      </c>
      <c r="H401" s="33">
        <v>1933.3</v>
      </c>
      <c r="I401" s="34" t="s">
        <v>526</v>
      </c>
      <c r="J401" s="35" t="s">
        <v>1002</v>
      </c>
      <c r="K401" s="36" t="s">
        <v>519</v>
      </c>
      <c r="L401" s="36" t="s">
        <v>520</v>
      </c>
      <c r="M401" s="36" t="s">
        <v>521</v>
      </c>
      <c r="N401" s="37">
        <v>630</v>
      </c>
      <c r="O401" s="37">
        <v>1500</v>
      </c>
      <c r="P401" s="38">
        <v>70</v>
      </c>
      <c r="Q401" s="15"/>
      <c r="R401" s="15"/>
      <c r="S401" s="15"/>
    </row>
    <row r="402" spans="1:19" ht="38.25" outlineLevel="1" collapsed="1">
      <c r="A402" s="7" t="str">
        <f t="shared" si="6"/>
        <v>0208</v>
      </c>
      <c r="B402" s="22" t="str">
        <f>B401</f>
        <v>0208</v>
      </c>
      <c r="C402" s="23" t="s">
        <v>1003</v>
      </c>
      <c r="D402" s="24"/>
      <c r="E402" s="56"/>
      <c r="F402" s="25">
        <v>64043.381999999998</v>
      </c>
      <c r="G402" s="25">
        <v>0</v>
      </c>
      <c r="H402" s="25">
        <v>64043.381999999998</v>
      </c>
      <c r="I402" s="26"/>
      <c r="J402" s="27"/>
      <c r="K402" s="28"/>
      <c r="L402" s="28"/>
      <c r="M402" s="28"/>
      <c r="N402" s="29"/>
      <c r="O402" s="29"/>
      <c r="P402" s="30"/>
      <c r="Q402" s="15"/>
      <c r="R402" s="15"/>
      <c r="S402" s="15"/>
    </row>
    <row r="403" spans="1:19" ht="38.25" hidden="1" customHeight="1" outlineLevel="2">
      <c r="A403" s="7" t="str">
        <f t="shared" si="6"/>
        <v>021103</v>
      </c>
      <c r="B403" s="31" t="s">
        <v>1004</v>
      </c>
      <c r="C403" s="32" t="s">
        <v>1005</v>
      </c>
      <c r="D403" s="31" t="s">
        <v>23</v>
      </c>
      <c r="E403" s="57" t="s">
        <v>167</v>
      </c>
      <c r="F403" s="33">
        <v>197946.81400000001</v>
      </c>
      <c r="G403" s="33">
        <v>0</v>
      </c>
      <c r="H403" s="33">
        <v>197946.81400000001</v>
      </c>
      <c r="I403" s="34" t="s">
        <v>538</v>
      </c>
      <c r="J403" s="35" t="s">
        <v>1006</v>
      </c>
      <c r="K403" s="36" t="s">
        <v>568</v>
      </c>
      <c r="L403" s="36" t="s">
        <v>520</v>
      </c>
      <c r="M403" s="36" t="s">
        <v>553</v>
      </c>
      <c r="N403" s="37">
        <v>18</v>
      </c>
      <c r="O403" s="37">
        <v>30</v>
      </c>
      <c r="P403" s="38">
        <v>30</v>
      </c>
      <c r="Q403" s="15"/>
      <c r="R403" s="15"/>
      <c r="S403" s="15"/>
    </row>
    <row r="404" spans="1:19" ht="52.5" hidden="1" customHeight="1" outlineLevel="2">
      <c r="A404" s="7" t="str">
        <f t="shared" si="6"/>
        <v>021107</v>
      </c>
      <c r="B404" s="31" t="s">
        <v>1004</v>
      </c>
      <c r="C404" s="32" t="s">
        <v>1005</v>
      </c>
      <c r="D404" s="31" t="s">
        <v>16</v>
      </c>
      <c r="E404" s="57" t="s">
        <v>168</v>
      </c>
      <c r="F404" s="33">
        <v>105918.76300000001</v>
      </c>
      <c r="G404" s="33">
        <v>0</v>
      </c>
      <c r="H404" s="33">
        <v>105918.76300000001</v>
      </c>
      <c r="I404" s="34" t="s">
        <v>526</v>
      </c>
      <c r="J404" s="35" t="s">
        <v>1007</v>
      </c>
      <c r="K404" s="36" t="s">
        <v>551</v>
      </c>
      <c r="L404" s="36" t="s">
        <v>520</v>
      </c>
      <c r="M404" s="36" t="s">
        <v>521</v>
      </c>
      <c r="N404" s="37">
        <v>2000</v>
      </c>
      <c r="O404" s="37">
        <v>2000</v>
      </c>
      <c r="P404" s="38">
        <v>2000</v>
      </c>
      <c r="Q404" s="15"/>
      <c r="R404" s="15"/>
      <c r="S404" s="15"/>
    </row>
    <row r="405" spans="1:19" ht="42.75" hidden="1" customHeight="1" outlineLevel="2">
      <c r="A405" s="7" t="str">
        <f t="shared" si="6"/>
        <v>021107</v>
      </c>
      <c r="B405" s="31" t="s">
        <v>1004</v>
      </c>
      <c r="C405" s="32" t="s">
        <v>1005</v>
      </c>
      <c r="D405" s="31" t="s">
        <v>16</v>
      </c>
      <c r="E405" s="57" t="s">
        <v>168</v>
      </c>
      <c r="F405" s="33">
        <v>0</v>
      </c>
      <c r="G405" s="33">
        <v>0</v>
      </c>
      <c r="H405" s="33">
        <v>0</v>
      </c>
      <c r="I405" s="34" t="s">
        <v>528</v>
      </c>
      <c r="J405" s="35" t="s">
        <v>1008</v>
      </c>
      <c r="K405" s="36" t="s">
        <v>519</v>
      </c>
      <c r="L405" s="36" t="s">
        <v>520</v>
      </c>
      <c r="M405" s="36" t="s">
        <v>521</v>
      </c>
      <c r="N405" s="37">
        <v>7261</v>
      </c>
      <c r="O405" s="37">
        <v>1500</v>
      </c>
      <c r="P405" s="38">
        <v>1500</v>
      </c>
      <c r="Q405" s="15"/>
      <c r="R405" s="15"/>
      <c r="S405" s="15"/>
    </row>
    <row r="406" spans="1:19" ht="51.75" hidden="1" customHeight="1" outlineLevel="2">
      <c r="A406" s="7" t="str">
        <f t="shared" si="6"/>
        <v>021107</v>
      </c>
      <c r="B406" s="31" t="s">
        <v>1004</v>
      </c>
      <c r="C406" s="32" t="s">
        <v>1005</v>
      </c>
      <c r="D406" s="31" t="s">
        <v>16</v>
      </c>
      <c r="E406" s="57" t="s">
        <v>168</v>
      </c>
      <c r="F406" s="33">
        <v>0</v>
      </c>
      <c r="G406" s="33">
        <v>0</v>
      </c>
      <c r="H406" s="33">
        <v>0</v>
      </c>
      <c r="I406" s="34" t="s">
        <v>530</v>
      </c>
      <c r="J406" s="35" t="s">
        <v>1009</v>
      </c>
      <c r="K406" s="36" t="s">
        <v>551</v>
      </c>
      <c r="L406" s="36" t="s">
        <v>520</v>
      </c>
      <c r="M406" s="36" t="s">
        <v>521</v>
      </c>
      <c r="N406" s="37">
        <v>40000</v>
      </c>
      <c r="O406" s="37">
        <v>40000</v>
      </c>
      <c r="P406" s="38">
        <v>40000</v>
      </c>
      <c r="Q406" s="15"/>
      <c r="R406" s="15"/>
      <c r="S406" s="15"/>
    </row>
    <row r="407" spans="1:19" ht="54" hidden="1" customHeight="1" outlineLevel="2">
      <c r="A407" s="7" t="str">
        <f t="shared" si="6"/>
        <v>021106</v>
      </c>
      <c r="B407" s="31" t="s">
        <v>1004</v>
      </c>
      <c r="C407" s="32" t="s">
        <v>1005</v>
      </c>
      <c r="D407" s="31" t="s">
        <v>7</v>
      </c>
      <c r="E407" s="57" t="s">
        <v>169</v>
      </c>
      <c r="F407" s="33">
        <v>83526.793000000005</v>
      </c>
      <c r="G407" s="33">
        <v>0</v>
      </c>
      <c r="H407" s="33">
        <v>83526.793000000005</v>
      </c>
      <c r="I407" s="34" t="s">
        <v>542</v>
      </c>
      <c r="J407" s="35" t="s">
        <v>1010</v>
      </c>
      <c r="K407" s="36" t="s">
        <v>519</v>
      </c>
      <c r="L407" s="36" t="s">
        <v>520</v>
      </c>
      <c r="M407" s="36" t="s">
        <v>521</v>
      </c>
      <c r="N407" s="37">
        <v>60000</v>
      </c>
      <c r="O407" s="37">
        <v>22000</v>
      </c>
      <c r="P407" s="38">
        <v>22000</v>
      </c>
      <c r="Q407" s="15"/>
      <c r="R407" s="15"/>
      <c r="S407" s="15"/>
    </row>
    <row r="408" spans="1:19" ht="39.75" hidden="1" customHeight="1" outlineLevel="2">
      <c r="A408" s="7" t="str">
        <f t="shared" si="6"/>
        <v>021106</v>
      </c>
      <c r="B408" s="31" t="s">
        <v>1004</v>
      </c>
      <c r="C408" s="32" t="s">
        <v>1005</v>
      </c>
      <c r="D408" s="31" t="s">
        <v>7</v>
      </c>
      <c r="E408" s="57" t="s">
        <v>169</v>
      </c>
      <c r="F408" s="33">
        <v>0</v>
      </c>
      <c r="G408" s="33">
        <v>0</v>
      </c>
      <c r="H408" s="33">
        <v>0</v>
      </c>
      <c r="I408" s="34" t="s">
        <v>524</v>
      </c>
      <c r="J408" s="35" t="s">
        <v>1011</v>
      </c>
      <c r="K408" s="36" t="s">
        <v>519</v>
      </c>
      <c r="L408" s="36" t="s">
        <v>520</v>
      </c>
      <c r="M408" s="36" t="s">
        <v>521</v>
      </c>
      <c r="N408" s="37">
        <v>189235</v>
      </c>
      <c r="O408" s="37">
        <v>66571</v>
      </c>
      <c r="P408" s="38">
        <v>66571</v>
      </c>
      <c r="Q408" s="15"/>
      <c r="R408" s="15"/>
      <c r="S408" s="15"/>
    </row>
    <row r="409" spans="1:19" ht="39.75" hidden="1" customHeight="1" outlineLevel="2">
      <c r="A409" s="7" t="str">
        <f t="shared" si="6"/>
        <v>021105</v>
      </c>
      <c r="B409" s="31" t="s">
        <v>1004</v>
      </c>
      <c r="C409" s="32" t="s">
        <v>1005</v>
      </c>
      <c r="D409" s="31" t="s">
        <v>66</v>
      </c>
      <c r="E409" s="57" t="s">
        <v>170</v>
      </c>
      <c r="F409" s="33">
        <v>20947.987000000001</v>
      </c>
      <c r="G409" s="33">
        <v>0</v>
      </c>
      <c r="H409" s="33">
        <v>20947.987000000001</v>
      </c>
      <c r="I409" s="34" t="s">
        <v>540</v>
      </c>
      <c r="J409" s="35" t="s">
        <v>1012</v>
      </c>
      <c r="K409" s="36" t="s">
        <v>519</v>
      </c>
      <c r="L409" s="36" t="s">
        <v>520</v>
      </c>
      <c r="M409" s="36" t="s">
        <v>553</v>
      </c>
      <c r="N409" s="37">
        <v>100</v>
      </c>
      <c r="O409" s="37">
        <v>100</v>
      </c>
      <c r="P409" s="38">
        <v>20</v>
      </c>
      <c r="Q409" s="15"/>
      <c r="R409" s="15"/>
      <c r="S409" s="15"/>
    </row>
    <row r="410" spans="1:19" ht="87.75" customHeight="1" outlineLevel="1" collapsed="1">
      <c r="A410" s="7" t="str">
        <f t="shared" si="6"/>
        <v>0211</v>
      </c>
      <c r="B410" s="22" t="str">
        <f>B409</f>
        <v>0211</v>
      </c>
      <c r="C410" s="23" t="s">
        <v>1013</v>
      </c>
      <c r="D410" s="24"/>
      <c r="E410" s="56"/>
      <c r="F410" s="25">
        <v>408340.35700000002</v>
      </c>
      <c r="G410" s="25">
        <v>0</v>
      </c>
      <c r="H410" s="25">
        <v>408340.35700000002</v>
      </c>
      <c r="I410" s="26"/>
      <c r="J410" s="27"/>
      <c r="K410" s="28"/>
      <c r="L410" s="28"/>
      <c r="M410" s="28"/>
      <c r="N410" s="29"/>
      <c r="O410" s="29"/>
      <c r="P410" s="30"/>
      <c r="Q410" s="15"/>
      <c r="R410" s="15"/>
      <c r="S410" s="15"/>
    </row>
    <row r="411" spans="1:19" ht="39.75" hidden="1" customHeight="1" outlineLevel="2">
      <c r="A411" s="7" t="str">
        <f t="shared" si="6"/>
        <v>021302</v>
      </c>
      <c r="B411" s="31" t="s">
        <v>1014</v>
      </c>
      <c r="C411" s="32" t="s">
        <v>1015</v>
      </c>
      <c r="D411" s="31" t="s">
        <v>92</v>
      </c>
      <c r="E411" s="57" t="s">
        <v>172</v>
      </c>
      <c r="F411" s="33">
        <v>6896.6540000000005</v>
      </c>
      <c r="G411" s="33">
        <v>0</v>
      </c>
      <c r="H411" s="33">
        <v>6896.6540000000005</v>
      </c>
      <c r="I411" s="34" t="s">
        <v>542</v>
      </c>
      <c r="J411" s="35" t="s">
        <v>1016</v>
      </c>
      <c r="K411" s="36" t="s">
        <v>519</v>
      </c>
      <c r="L411" s="36" t="s">
        <v>552</v>
      </c>
      <c r="M411" s="36" t="s">
        <v>521</v>
      </c>
      <c r="N411" s="37">
        <v>243</v>
      </c>
      <c r="O411" s="37">
        <v>385</v>
      </c>
      <c r="P411" s="38">
        <v>142</v>
      </c>
      <c r="Q411" s="15"/>
      <c r="R411" s="15"/>
      <c r="S411" s="15"/>
    </row>
    <row r="412" spans="1:19" ht="39.75" hidden="1" customHeight="1" outlineLevel="2">
      <c r="A412" s="7" t="str">
        <f t="shared" si="6"/>
        <v>021302</v>
      </c>
      <c r="B412" s="31" t="s">
        <v>1014</v>
      </c>
      <c r="C412" s="32" t="s">
        <v>1015</v>
      </c>
      <c r="D412" s="31" t="s">
        <v>92</v>
      </c>
      <c r="E412" s="57" t="s">
        <v>172</v>
      </c>
      <c r="F412" s="33">
        <v>0</v>
      </c>
      <c r="G412" s="33">
        <v>0</v>
      </c>
      <c r="H412" s="33">
        <v>0</v>
      </c>
      <c r="I412" s="34" t="s">
        <v>522</v>
      </c>
      <c r="J412" s="35" t="s">
        <v>1017</v>
      </c>
      <c r="K412" s="36" t="s">
        <v>551</v>
      </c>
      <c r="L412" s="36" t="s">
        <v>552</v>
      </c>
      <c r="M412" s="36" t="s">
        <v>553</v>
      </c>
      <c r="N412" s="37">
        <v>100</v>
      </c>
      <c r="O412" s="37">
        <v>100</v>
      </c>
      <c r="P412" s="38">
        <v>100</v>
      </c>
      <c r="Q412" s="15"/>
      <c r="R412" s="15"/>
      <c r="S412" s="15"/>
    </row>
    <row r="413" spans="1:19" ht="38.25" hidden="1" customHeight="1" outlineLevel="2">
      <c r="A413" s="7" t="str">
        <f t="shared" si="6"/>
        <v>021306</v>
      </c>
      <c r="B413" s="31" t="s">
        <v>1014</v>
      </c>
      <c r="C413" s="32" t="s">
        <v>1015</v>
      </c>
      <c r="D413" s="31" t="s">
        <v>7</v>
      </c>
      <c r="E413" s="57" t="s">
        <v>173</v>
      </c>
      <c r="F413" s="33">
        <v>5120.9539999999997</v>
      </c>
      <c r="G413" s="33">
        <v>0</v>
      </c>
      <c r="H413" s="33">
        <v>5120.9539999999997</v>
      </c>
      <c r="I413" s="34" t="s">
        <v>18</v>
      </c>
      <c r="J413" s="35" t="s">
        <v>1018</v>
      </c>
      <c r="K413" s="36" t="s">
        <v>519</v>
      </c>
      <c r="L413" s="36" t="s">
        <v>552</v>
      </c>
      <c r="M413" s="36" t="s">
        <v>521</v>
      </c>
      <c r="N413" s="37">
        <v>910</v>
      </c>
      <c r="O413" s="37">
        <v>1820</v>
      </c>
      <c r="P413" s="38">
        <v>910</v>
      </c>
      <c r="Q413" s="15"/>
      <c r="R413" s="15"/>
      <c r="S413" s="15"/>
    </row>
    <row r="414" spans="1:19" ht="43.5" hidden="1" customHeight="1" outlineLevel="2">
      <c r="A414" s="7" t="str">
        <f t="shared" si="6"/>
        <v>021306</v>
      </c>
      <c r="B414" s="31" t="s">
        <v>1014</v>
      </c>
      <c r="C414" s="32" t="s">
        <v>1015</v>
      </c>
      <c r="D414" s="31" t="s">
        <v>7</v>
      </c>
      <c r="E414" s="57" t="s">
        <v>173</v>
      </c>
      <c r="F414" s="33">
        <v>0</v>
      </c>
      <c r="G414" s="33">
        <v>0</v>
      </c>
      <c r="H414" s="33">
        <v>0</v>
      </c>
      <c r="I414" s="34" t="s">
        <v>12</v>
      </c>
      <c r="J414" s="35" t="s">
        <v>1019</v>
      </c>
      <c r="K414" s="36" t="s">
        <v>519</v>
      </c>
      <c r="L414" s="36" t="s">
        <v>552</v>
      </c>
      <c r="M414" s="36" t="s">
        <v>521</v>
      </c>
      <c r="N414" s="37">
        <v>1</v>
      </c>
      <c r="O414" s="37">
        <v>2</v>
      </c>
      <c r="P414" s="38">
        <v>1</v>
      </c>
      <c r="Q414" s="15"/>
      <c r="R414" s="15"/>
      <c r="S414" s="15"/>
    </row>
    <row r="415" spans="1:19" ht="42" hidden="1" customHeight="1" outlineLevel="2">
      <c r="A415" s="7" t="str">
        <f t="shared" si="6"/>
        <v>021310</v>
      </c>
      <c r="B415" s="31" t="s">
        <v>1014</v>
      </c>
      <c r="C415" s="32" t="s">
        <v>1015</v>
      </c>
      <c r="D415" s="31" t="s">
        <v>18</v>
      </c>
      <c r="E415" s="57" t="s">
        <v>174</v>
      </c>
      <c r="F415" s="33">
        <v>5042.7250000000004</v>
      </c>
      <c r="G415" s="33">
        <v>0</v>
      </c>
      <c r="H415" s="33">
        <v>5042.7250000000004</v>
      </c>
      <c r="I415" s="34" t="s">
        <v>39</v>
      </c>
      <c r="J415" s="35" t="s">
        <v>1020</v>
      </c>
      <c r="K415" s="36" t="s">
        <v>551</v>
      </c>
      <c r="L415" s="36" t="s">
        <v>555</v>
      </c>
      <c r="M415" s="36" t="s">
        <v>521</v>
      </c>
      <c r="N415" s="37">
        <v>12</v>
      </c>
      <c r="O415" s="37">
        <v>12</v>
      </c>
      <c r="P415" s="38">
        <v>12</v>
      </c>
      <c r="Q415" s="15"/>
      <c r="R415" s="15"/>
      <c r="S415" s="15"/>
    </row>
    <row r="416" spans="1:19" ht="41.25" hidden="1" customHeight="1" outlineLevel="2">
      <c r="A416" s="7" t="str">
        <f t="shared" si="6"/>
        <v>021303</v>
      </c>
      <c r="B416" s="31" t="s">
        <v>1014</v>
      </c>
      <c r="C416" s="32" t="s">
        <v>1015</v>
      </c>
      <c r="D416" s="31" t="s">
        <v>23</v>
      </c>
      <c r="E416" s="57" t="s">
        <v>175</v>
      </c>
      <c r="F416" s="33">
        <v>4874.0169999999998</v>
      </c>
      <c r="G416" s="33">
        <v>0</v>
      </c>
      <c r="H416" s="33">
        <v>4874.0169999999998</v>
      </c>
      <c r="I416" s="34" t="s">
        <v>524</v>
      </c>
      <c r="J416" s="35" t="s">
        <v>1021</v>
      </c>
      <c r="K416" s="36" t="s">
        <v>519</v>
      </c>
      <c r="L416" s="36" t="s">
        <v>552</v>
      </c>
      <c r="M416" s="36" t="s">
        <v>521</v>
      </c>
      <c r="N416" s="37">
        <v>20</v>
      </c>
      <c r="O416" s="37">
        <v>25</v>
      </c>
      <c r="P416" s="38">
        <v>5</v>
      </c>
      <c r="Q416" s="15"/>
      <c r="R416" s="15"/>
      <c r="S416" s="15"/>
    </row>
    <row r="417" spans="1:19" ht="54.75" hidden="1" customHeight="1" outlineLevel="2">
      <c r="A417" s="7" t="str">
        <f t="shared" si="6"/>
        <v>021309</v>
      </c>
      <c r="B417" s="31" t="s">
        <v>1014</v>
      </c>
      <c r="C417" s="32" t="s">
        <v>1015</v>
      </c>
      <c r="D417" s="31" t="s">
        <v>14</v>
      </c>
      <c r="E417" s="57" t="s">
        <v>176</v>
      </c>
      <c r="F417" s="33">
        <v>3392</v>
      </c>
      <c r="G417" s="33">
        <v>0</v>
      </c>
      <c r="H417" s="33">
        <v>3392</v>
      </c>
      <c r="I417" s="34" t="s">
        <v>37</v>
      </c>
      <c r="J417" s="35" t="s">
        <v>1022</v>
      </c>
      <c r="K417" s="36" t="s">
        <v>519</v>
      </c>
      <c r="L417" s="36" t="s">
        <v>555</v>
      </c>
      <c r="M417" s="36" t="s">
        <v>521</v>
      </c>
      <c r="N417" s="37">
        <v>5</v>
      </c>
      <c r="O417" s="37">
        <v>6</v>
      </c>
      <c r="P417" s="38">
        <v>1</v>
      </c>
      <c r="Q417" s="15"/>
      <c r="R417" s="15"/>
      <c r="S417" s="15"/>
    </row>
    <row r="418" spans="1:19" ht="54.75" hidden="1" customHeight="1" outlineLevel="2">
      <c r="A418" s="7" t="str">
        <f t="shared" si="6"/>
        <v>021305</v>
      </c>
      <c r="B418" s="31" t="s">
        <v>1014</v>
      </c>
      <c r="C418" s="32" t="s">
        <v>1015</v>
      </c>
      <c r="D418" s="31" t="s">
        <v>66</v>
      </c>
      <c r="E418" s="57" t="s">
        <v>179</v>
      </c>
      <c r="F418" s="33">
        <v>1174</v>
      </c>
      <c r="G418" s="33">
        <v>0</v>
      </c>
      <c r="H418" s="33">
        <v>1174</v>
      </c>
      <c r="I418" s="34" t="s">
        <v>528</v>
      </c>
      <c r="J418" s="35" t="s">
        <v>1023</v>
      </c>
      <c r="K418" s="36" t="s">
        <v>519</v>
      </c>
      <c r="L418" s="36" t="s">
        <v>552</v>
      </c>
      <c r="M418" s="36" t="s">
        <v>521</v>
      </c>
      <c r="N418" s="37">
        <v>23</v>
      </c>
      <c r="O418" s="37">
        <v>28</v>
      </c>
      <c r="P418" s="38">
        <v>5</v>
      </c>
      <c r="Q418" s="15"/>
      <c r="R418" s="15"/>
      <c r="S418" s="15"/>
    </row>
    <row r="419" spans="1:19" ht="45.75" hidden="1" customHeight="1" outlineLevel="2">
      <c r="A419" s="7" t="str">
        <f t="shared" si="6"/>
        <v>021305</v>
      </c>
      <c r="B419" s="31" t="s">
        <v>1014</v>
      </c>
      <c r="C419" s="32" t="s">
        <v>1015</v>
      </c>
      <c r="D419" s="31" t="s">
        <v>66</v>
      </c>
      <c r="E419" s="57" t="s">
        <v>179</v>
      </c>
      <c r="F419" s="33">
        <v>0</v>
      </c>
      <c r="G419" s="33">
        <v>0</v>
      </c>
      <c r="H419" s="33">
        <v>0</v>
      </c>
      <c r="I419" s="34" t="s">
        <v>530</v>
      </c>
      <c r="J419" s="35" t="s">
        <v>1024</v>
      </c>
      <c r="K419" s="36" t="s">
        <v>519</v>
      </c>
      <c r="L419" s="36" t="s">
        <v>552</v>
      </c>
      <c r="M419" s="36" t="s">
        <v>521</v>
      </c>
      <c r="N419" s="37">
        <v>3</v>
      </c>
      <c r="O419" s="37">
        <v>3</v>
      </c>
      <c r="P419" s="38">
        <v>0</v>
      </c>
      <c r="Q419" s="15"/>
      <c r="R419" s="15"/>
      <c r="S419" s="15"/>
    </row>
    <row r="420" spans="1:19" ht="45" hidden="1" customHeight="1" outlineLevel="2">
      <c r="A420" s="7" t="str">
        <f t="shared" si="6"/>
        <v>021305</v>
      </c>
      <c r="B420" s="31" t="s">
        <v>1014</v>
      </c>
      <c r="C420" s="32" t="s">
        <v>1015</v>
      </c>
      <c r="D420" s="31" t="s">
        <v>66</v>
      </c>
      <c r="E420" s="57" t="s">
        <v>179</v>
      </c>
      <c r="F420" s="33">
        <v>0</v>
      </c>
      <c r="G420" s="33">
        <v>0</v>
      </c>
      <c r="H420" s="33">
        <v>0</v>
      </c>
      <c r="I420" s="34" t="s">
        <v>532</v>
      </c>
      <c r="J420" s="35" t="s">
        <v>1025</v>
      </c>
      <c r="K420" s="36" t="s">
        <v>519</v>
      </c>
      <c r="L420" s="36" t="s">
        <v>552</v>
      </c>
      <c r="M420" s="36" t="s">
        <v>553</v>
      </c>
      <c r="N420" s="37">
        <v>90</v>
      </c>
      <c r="O420" s="37">
        <v>100</v>
      </c>
      <c r="P420" s="38">
        <v>10</v>
      </c>
      <c r="Q420" s="15"/>
      <c r="R420" s="15"/>
      <c r="S420" s="15"/>
    </row>
    <row r="421" spans="1:19" ht="51" hidden="1" outlineLevel="2">
      <c r="A421" s="7" t="str">
        <f t="shared" si="6"/>
        <v>021308</v>
      </c>
      <c r="B421" s="31" t="s">
        <v>1014</v>
      </c>
      <c r="C421" s="32" t="s">
        <v>1015</v>
      </c>
      <c r="D421" s="31" t="s">
        <v>10</v>
      </c>
      <c r="E421" s="57" t="s">
        <v>180</v>
      </c>
      <c r="F421" s="33">
        <v>955</v>
      </c>
      <c r="G421" s="33">
        <v>0</v>
      </c>
      <c r="H421" s="33">
        <v>955</v>
      </c>
      <c r="I421" s="34" t="s">
        <v>35</v>
      </c>
      <c r="J421" s="35" t="s">
        <v>1026</v>
      </c>
      <c r="K421" s="36" t="s">
        <v>519</v>
      </c>
      <c r="L421" s="36" t="s">
        <v>552</v>
      </c>
      <c r="M421" s="36" t="s">
        <v>521</v>
      </c>
      <c r="N421" s="37">
        <v>49</v>
      </c>
      <c r="O421" s="37">
        <v>99</v>
      </c>
      <c r="P421" s="38">
        <v>50</v>
      </c>
      <c r="Q421" s="15"/>
      <c r="R421" s="15"/>
      <c r="S421" s="15"/>
    </row>
    <row r="422" spans="1:19" ht="51" hidden="1" outlineLevel="2">
      <c r="A422" s="7" t="str">
        <f t="shared" si="6"/>
        <v>021301</v>
      </c>
      <c r="B422" s="31" t="s">
        <v>1014</v>
      </c>
      <c r="C422" s="32" t="s">
        <v>1015</v>
      </c>
      <c r="D422" s="31" t="s">
        <v>90</v>
      </c>
      <c r="E422" s="57" t="s">
        <v>181</v>
      </c>
      <c r="F422" s="33">
        <v>677.55</v>
      </c>
      <c r="G422" s="33">
        <v>0</v>
      </c>
      <c r="H422" s="33">
        <v>677.55</v>
      </c>
      <c r="I422" s="34" t="s">
        <v>538</v>
      </c>
      <c r="J422" s="35" t="s">
        <v>1027</v>
      </c>
      <c r="K422" s="36" t="s">
        <v>519</v>
      </c>
      <c r="L422" s="36" t="s">
        <v>552</v>
      </c>
      <c r="M422" s="36" t="s">
        <v>521</v>
      </c>
      <c r="N422" s="37">
        <v>2160</v>
      </c>
      <c r="O422" s="37">
        <v>2381</v>
      </c>
      <c r="P422" s="38">
        <v>221</v>
      </c>
      <c r="Q422" s="15"/>
      <c r="R422" s="15"/>
      <c r="S422" s="15"/>
    </row>
    <row r="423" spans="1:19" ht="52.5" hidden="1" customHeight="1" outlineLevel="2">
      <c r="A423" s="7" t="str">
        <f t="shared" si="6"/>
        <v>021301</v>
      </c>
      <c r="B423" s="31" t="s">
        <v>1014</v>
      </c>
      <c r="C423" s="32" t="s">
        <v>1015</v>
      </c>
      <c r="D423" s="31" t="s">
        <v>90</v>
      </c>
      <c r="E423" s="57" t="s">
        <v>181</v>
      </c>
      <c r="F423" s="33">
        <v>0</v>
      </c>
      <c r="G423" s="33">
        <v>0</v>
      </c>
      <c r="H423" s="33">
        <v>0</v>
      </c>
      <c r="I423" s="34" t="s">
        <v>540</v>
      </c>
      <c r="J423" s="35" t="s">
        <v>1028</v>
      </c>
      <c r="K423" s="36" t="s">
        <v>519</v>
      </c>
      <c r="L423" s="36" t="s">
        <v>552</v>
      </c>
      <c r="M423" s="36" t="s">
        <v>521</v>
      </c>
      <c r="N423" s="37">
        <v>130</v>
      </c>
      <c r="O423" s="37">
        <v>135</v>
      </c>
      <c r="P423" s="38">
        <v>5</v>
      </c>
      <c r="Q423" s="15"/>
      <c r="R423" s="15"/>
      <c r="S423" s="15"/>
    </row>
    <row r="424" spans="1:19" ht="51" hidden="1" outlineLevel="2">
      <c r="A424" s="7" t="str">
        <f t="shared" si="6"/>
        <v>021307</v>
      </c>
      <c r="B424" s="31" t="s">
        <v>1014</v>
      </c>
      <c r="C424" s="32" t="s">
        <v>1015</v>
      </c>
      <c r="D424" s="31" t="s">
        <v>16</v>
      </c>
      <c r="E424" s="57" t="s">
        <v>182</v>
      </c>
      <c r="F424" s="33">
        <v>50</v>
      </c>
      <c r="G424" s="33">
        <v>0</v>
      </c>
      <c r="H424" s="33">
        <v>50</v>
      </c>
      <c r="I424" s="34" t="s">
        <v>33</v>
      </c>
      <c r="J424" s="35" t="s">
        <v>1029</v>
      </c>
      <c r="K424" s="36" t="s">
        <v>519</v>
      </c>
      <c r="L424" s="36" t="s">
        <v>552</v>
      </c>
      <c r="M424" s="36" t="s">
        <v>521</v>
      </c>
      <c r="N424" s="37">
        <v>1</v>
      </c>
      <c r="O424" s="37">
        <v>2</v>
      </c>
      <c r="P424" s="38">
        <v>1</v>
      </c>
      <c r="Q424" s="15"/>
      <c r="R424" s="15"/>
      <c r="S424" s="15"/>
    </row>
    <row r="425" spans="1:19" ht="83.25" customHeight="1" outlineLevel="1" collapsed="1">
      <c r="A425" s="7" t="str">
        <f t="shared" si="6"/>
        <v>0213</v>
      </c>
      <c r="B425" s="22" t="str">
        <f>B424</f>
        <v>0213</v>
      </c>
      <c r="C425" s="23" t="s">
        <v>1030</v>
      </c>
      <c r="D425" s="24"/>
      <c r="E425" s="56"/>
      <c r="F425" s="25">
        <v>28182.9</v>
      </c>
      <c r="G425" s="25">
        <v>0</v>
      </c>
      <c r="H425" s="25">
        <v>28182.9</v>
      </c>
      <c r="I425" s="26"/>
      <c r="J425" s="27"/>
      <c r="K425" s="28"/>
      <c r="L425" s="28"/>
      <c r="M425" s="28"/>
      <c r="N425" s="29"/>
      <c r="O425" s="29"/>
      <c r="P425" s="30"/>
      <c r="Q425" s="15"/>
      <c r="R425" s="15"/>
      <c r="S425" s="15"/>
    </row>
    <row r="426" spans="1:19" ht="96.75" hidden="1" customHeight="1" outlineLevel="2">
      <c r="A426" s="7" t="str">
        <f t="shared" si="6"/>
        <v>021408</v>
      </c>
      <c r="B426" s="31" t="s">
        <v>1031</v>
      </c>
      <c r="C426" s="32" t="s">
        <v>1032</v>
      </c>
      <c r="D426" s="31" t="s">
        <v>10</v>
      </c>
      <c r="E426" s="57" t="s">
        <v>429</v>
      </c>
      <c r="F426" s="33">
        <v>32639</v>
      </c>
      <c r="G426" s="33">
        <v>0</v>
      </c>
      <c r="H426" s="33">
        <v>32639</v>
      </c>
      <c r="I426" s="34" t="s">
        <v>532</v>
      </c>
      <c r="J426" s="35" t="s">
        <v>1033</v>
      </c>
      <c r="K426" s="36" t="s">
        <v>551</v>
      </c>
      <c r="L426" s="36" t="s">
        <v>520</v>
      </c>
      <c r="M426" s="36" t="s">
        <v>521</v>
      </c>
      <c r="N426" s="37">
        <v>1916</v>
      </c>
      <c r="O426" s="37">
        <v>1916</v>
      </c>
      <c r="P426" s="38">
        <v>1916</v>
      </c>
      <c r="Q426" s="15"/>
      <c r="R426" s="15"/>
      <c r="S426" s="15"/>
    </row>
    <row r="427" spans="1:19" ht="89.25" hidden="1" outlineLevel="2">
      <c r="A427" s="7" t="str">
        <f t="shared" si="6"/>
        <v>021408</v>
      </c>
      <c r="B427" s="31" t="s">
        <v>1031</v>
      </c>
      <c r="C427" s="32" t="s">
        <v>1032</v>
      </c>
      <c r="D427" s="31" t="s">
        <v>10</v>
      </c>
      <c r="E427" s="57" t="s">
        <v>429</v>
      </c>
      <c r="F427" s="33">
        <v>0</v>
      </c>
      <c r="G427" s="33">
        <v>0</v>
      </c>
      <c r="H427" s="33">
        <v>0</v>
      </c>
      <c r="I427" s="34" t="s">
        <v>18</v>
      </c>
      <c r="J427" s="35" t="s">
        <v>1034</v>
      </c>
      <c r="K427" s="36" t="s">
        <v>551</v>
      </c>
      <c r="L427" s="36" t="s">
        <v>520</v>
      </c>
      <c r="M427" s="36" t="s">
        <v>521</v>
      </c>
      <c r="N427" s="37">
        <v>1603</v>
      </c>
      <c r="O427" s="37">
        <v>1603</v>
      </c>
      <c r="P427" s="38">
        <v>1603</v>
      </c>
      <c r="Q427" s="15"/>
      <c r="R427" s="15"/>
      <c r="S427" s="15"/>
    </row>
    <row r="428" spans="1:19" ht="89.25" hidden="1" outlineLevel="2">
      <c r="A428" s="7" t="str">
        <f t="shared" si="6"/>
        <v>021408</v>
      </c>
      <c r="B428" s="31" t="s">
        <v>1031</v>
      </c>
      <c r="C428" s="32" t="s">
        <v>1032</v>
      </c>
      <c r="D428" s="31" t="s">
        <v>10</v>
      </c>
      <c r="E428" s="57" t="s">
        <v>429</v>
      </c>
      <c r="F428" s="33">
        <v>0</v>
      </c>
      <c r="G428" s="33">
        <v>0</v>
      </c>
      <c r="H428" s="33">
        <v>0</v>
      </c>
      <c r="I428" s="34" t="s">
        <v>12</v>
      </c>
      <c r="J428" s="35" t="s">
        <v>1035</v>
      </c>
      <c r="K428" s="36" t="s">
        <v>551</v>
      </c>
      <c r="L428" s="36" t="s">
        <v>520</v>
      </c>
      <c r="M428" s="36" t="s">
        <v>521</v>
      </c>
      <c r="N428" s="37">
        <v>58</v>
      </c>
      <c r="O428" s="37">
        <v>58</v>
      </c>
      <c r="P428" s="38">
        <v>58</v>
      </c>
      <c r="Q428" s="15"/>
      <c r="R428" s="15"/>
      <c r="S428" s="15"/>
    </row>
    <row r="429" spans="1:19" ht="76.5" hidden="1" outlineLevel="2">
      <c r="A429" s="7" t="str">
        <f t="shared" si="6"/>
        <v>021402</v>
      </c>
      <c r="B429" s="31" t="s">
        <v>1031</v>
      </c>
      <c r="C429" s="32" t="s">
        <v>1032</v>
      </c>
      <c r="D429" s="31" t="s">
        <v>92</v>
      </c>
      <c r="E429" s="57" t="s">
        <v>430</v>
      </c>
      <c r="F429" s="33">
        <v>24819.058000000001</v>
      </c>
      <c r="G429" s="33">
        <v>0</v>
      </c>
      <c r="H429" s="33">
        <v>24819.058000000001</v>
      </c>
      <c r="I429" s="34" t="s">
        <v>538</v>
      </c>
      <c r="J429" s="35" t="s">
        <v>1036</v>
      </c>
      <c r="K429" s="36" t="s">
        <v>551</v>
      </c>
      <c r="L429" s="36" t="s">
        <v>520</v>
      </c>
      <c r="M429" s="36" t="s">
        <v>521</v>
      </c>
      <c r="N429" s="37">
        <v>1612</v>
      </c>
      <c r="O429" s="37">
        <v>1612</v>
      </c>
      <c r="P429" s="38">
        <v>1612</v>
      </c>
      <c r="Q429" s="15"/>
      <c r="R429" s="15"/>
      <c r="S429" s="15"/>
    </row>
    <row r="430" spans="1:19" ht="76.5" hidden="1" outlineLevel="2">
      <c r="A430" s="7" t="str">
        <f t="shared" si="6"/>
        <v>021402</v>
      </c>
      <c r="B430" s="31" t="s">
        <v>1031</v>
      </c>
      <c r="C430" s="32" t="s">
        <v>1032</v>
      </c>
      <c r="D430" s="31" t="s">
        <v>92</v>
      </c>
      <c r="E430" s="57" t="s">
        <v>430</v>
      </c>
      <c r="F430" s="33">
        <v>0</v>
      </c>
      <c r="G430" s="33">
        <v>0</v>
      </c>
      <c r="H430" s="33">
        <v>0</v>
      </c>
      <c r="I430" s="34" t="s">
        <v>540</v>
      </c>
      <c r="J430" s="35" t="s">
        <v>1037</v>
      </c>
      <c r="K430" s="36" t="s">
        <v>551</v>
      </c>
      <c r="L430" s="36" t="s">
        <v>520</v>
      </c>
      <c r="M430" s="36" t="s">
        <v>521</v>
      </c>
      <c r="N430" s="37">
        <v>2660</v>
      </c>
      <c r="O430" s="37">
        <v>2660</v>
      </c>
      <c r="P430" s="38">
        <v>2660</v>
      </c>
      <c r="Q430" s="15"/>
      <c r="R430" s="15"/>
      <c r="S430" s="15"/>
    </row>
    <row r="431" spans="1:19" ht="76.5" hidden="1" outlineLevel="2">
      <c r="A431" s="7" t="str">
        <f t="shared" si="6"/>
        <v>021402</v>
      </c>
      <c r="B431" s="31" t="s">
        <v>1031</v>
      </c>
      <c r="C431" s="32" t="s">
        <v>1032</v>
      </c>
      <c r="D431" s="31" t="s">
        <v>92</v>
      </c>
      <c r="E431" s="57" t="s">
        <v>430</v>
      </c>
      <c r="F431" s="33">
        <v>0</v>
      </c>
      <c r="G431" s="33">
        <v>0</v>
      </c>
      <c r="H431" s="33">
        <v>0</v>
      </c>
      <c r="I431" s="34" t="s">
        <v>542</v>
      </c>
      <c r="J431" s="35" t="s">
        <v>1038</v>
      </c>
      <c r="K431" s="36" t="s">
        <v>551</v>
      </c>
      <c r="L431" s="36" t="s">
        <v>520</v>
      </c>
      <c r="M431" s="36" t="s">
        <v>521</v>
      </c>
      <c r="N431" s="37">
        <v>12100</v>
      </c>
      <c r="O431" s="37">
        <v>12100</v>
      </c>
      <c r="P431" s="38">
        <v>12100</v>
      </c>
      <c r="Q431" s="15"/>
      <c r="R431" s="15"/>
      <c r="S431" s="15"/>
    </row>
    <row r="432" spans="1:19" ht="76.5" hidden="1" outlineLevel="2">
      <c r="A432" s="7" t="str">
        <f t="shared" si="6"/>
        <v>021404</v>
      </c>
      <c r="B432" s="31" t="s">
        <v>1031</v>
      </c>
      <c r="C432" s="32" t="s">
        <v>1032</v>
      </c>
      <c r="D432" s="31" t="s">
        <v>95</v>
      </c>
      <c r="E432" s="57" t="s">
        <v>431</v>
      </c>
      <c r="F432" s="33">
        <v>12604.529</v>
      </c>
      <c r="G432" s="33">
        <v>0</v>
      </c>
      <c r="H432" s="33">
        <v>12604.529</v>
      </c>
      <c r="I432" s="34" t="s">
        <v>524</v>
      </c>
      <c r="J432" s="35" t="s">
        <v>1039</v>
      </c>
      <c r="K432" s="36" t="s">
        <v>551</v>
      </c>
      <c r="L432" s="36" t="s">
        <v>520</v>
      </c>
      <c r="M432" s="36" t="s">
        <v>521</v>
      </c>
      <c r="N432" s="37">
        <v>27</v>
      </c>
      <c r="O432" s="37">
        <v>27</v>
      </c>
      <c r="P432" s="38">
        <v>27</v>
      </c>
      <c r="Q432" s="15"/>
      <c r="R432" s="15"/>
      <c r="S432" s="15"/>
    </row>
    <row r="433" spans="1:19" ht="76.5" hidden="1" outlineLevel="2">
      <c r="A433" s="7" t="str">
        <f t="shared" si="6"/>
        <v>021403</v>
      </c>
      <c r="B433" s="31" t="s">
        <v>1031</v>
      </c>
      <c r="C433" s="32" t="s">
        <v>1032</v>
      </c>
      <c r="D433" s="31" t="s">
        <v>23</v>
      </c>
      <c r="E433" s="57" t="s">
        <v>432</v>
      </c>
      <c r="F433" s="33">
        <v>8422.3179999999993</v>
      </c>
      <c r="G433" s="33">
        <v>0</v>
      </c>
      <c r="H433" s="33">
        <v>8422.3179999999993</v>
      </c>
      <c r="I433" s="34" t="s">
        <v>522</v>
      </c>
      <c r="J433" s="35" t="s">
        <v>1040</v>
      </c>
      <c r="K433" s="36" t="s">
        <v>551</v>
      </c>
      <c r="L433" s="36" t="s">
        <v>520</v>
      </c>
      <c r="M433" s="36" t="s">
        <v>521</v>
      </c>
      <c r="N433" s="37">
        <v>27</v>
      </c>
      <c r="O433" s="37">
        <v>27</v>
      </c>
      <c r="P433" s="38">
        <v>27</v>
      </c>
      <c r="Q433" s="15"/>
      <c r="R433" s="15"/>
      <c r="S433" s="15"/>
    </row>
    <row r="434" spans="1:19" ht="76.5" hidden="1" outlineLevel="2">
      <c r="A434" s="7" t="str">
        <f t="shared" si="6"/>
        <v>021405</v>
      </c>
      <c r="B434" s="31" t="s">
        <v>1031</v>
      </c>
      <c r="C434" s="32" t="s">
        <v>1032</v>
      </c>
      <c r="D434" s="31" t="s">
        <v>66</v>
      </c>
      <c r="E434" s="57" t="s">
        <v>433</v>
      </c>
      <c r="F434" s="33">
        <v>2720.3780000000002</v>
      </c>
      <c r="G434" s="33">
        <v>0</v>
      </c>
      <c r="H434" s="33">
        <v>2720.3780000000002</v>
      </c>
      <c r="I434" s="34" t="s">
        <v>526</v>
      </c>
      <c r="J434" s="35" t="s">
        <v>1041</v>
      </c>
      <c r="K434" s="36" t="s">
        <v>551</v>
      </c>
      <c r="L434" s="36" t="s">
        <v>520</v>
      </c>
      <c r="M434" s="36" t="s">
        <v>521</v>
      </c>
      <c r="N434" s="37">
        <v>27</v>
      </c>
      <c r="O434" s="37">
        <v>27</v>
      </c>
      <c r="P434" s="38">
        <v>27</v>
      </c>
      <c r="Q434" s="15"/>
      <c r="R434" s="15"/>
      <c r="S434" s="15"/>
    </row>
    <row r="435" spans="1:19" ht="65.25" hidden="1" customHeight="1" outlineLevel="2">
      <c r="A435" s="7" t="str">
        <f t="shared" si="6"/>
        <v>021406</v>
      </c>
      <c r="B435" s="31" t="s">
        <v>1031</v>
      </c>
      <c r="C435" s="32" t="s">
        <v>1032</v>
      </c>
      <c r="D435" s="31" t="s">
        <v>7</v>
      </c>
      <c r="E435" s="57" t="s">
        <v>1042</v>
      </c>
      <c r="F435" s="33">
        <v>556.80499999999995</v>
      </c>
      <c r="G435" s="33">
        <v>0</v>
      </c>
      <c r="H435" s="33">
        <v>556.80499999999995</v>
      </c>
      <c r="I435" s="34" t="s">
        <v>528</v>
      </c>
      <c r="J435" s="35" t="s">
        <v>1043</v>
      </c>
      <c r="K435" s="36" t="s">
        <v>551</v>
      </c>
      <c r="L435" s="36" t="s">
        <v>520</v>
      </c>
      <c r="M435" s="36" t="s">
        <v>521</v>
      </c>
      <c r="N435" s="37">
        <v>345</v>
      </c>
      <c r="O435" s="37">
        <v>345</v>
      </c>
      <c r="P435" s="38">
        <v>345</v>
      </c>
      <c r="Q435" s="15"/>
      <c r="R435" s="15"/>
      <c r="S435" s="15"/>
    </row>
    <row r="436" spans="1:19" ht="63.75" hidden="1" customHeight="1" outlineLevel="2">
      <c r="A436" s="7" t="str">
        <f t="shared" si="6"/>
        <v>021407</v>
      </c>
      <c r="B436" s="31" t="s">
        <v>1031</v>
      </c>
      <c r="C436" s="32" t="s">
        <v>1032</v>
      </c>
      <c r="D436" s="31" t="s">
        <v>16</v>
      </c>
      <c r="E436" s="58" t="s">
        <v>435</v>
      </c>
      <c r="F436" s="33">
        <v>402.137</v>
      </c>
      <c r="G436" s="33">
        <v>0</v>
      </c>
      <c r="H436" s="33">
        <v>402.137</v>
      </c>
      <c r="I436" s="34" t="s">
        <v>530</v>
      </c>
      <c r="J436" s="35" t="s">
        <v>1044</v>
      </c>
      <c r="K436" s="36" t="s">
        <v>551</v>
      </c>
      <c r="L436" s="36" t="s">
        <v>520</v>
      </c>
      <c r="M436" s="36" t="s">
        <v>521</v>
      </c>
      <c r="N436" s="37">
        <v>350</v>
      </c>
      <c r="O436" s="37">
        <v>350</v>
      </c>
      <c r="P436" s="38">
        <v>350</v>
      </c>
      <c r="Q436" s="15"/>
      <c r="R436" s="15"/>
      <c r="S436" s="15"/>
    </row>
    <row r="437" spans="1:19" ht="111" customHeight="1" outlineLevel="1" collapsed="1">
      <c r="A437" s="7" t="str">
        <f t="shared" si="6"/>
        <v>0214</v>
      </c>
      <c r="B437" s="22" t="str">
        <f>B436</f>
        <v>0214</v>
      </c>
      <c r="C437" s="23" t="s">
        <v>1045</v>
      </c>
      <c r="D437" s="24"/>
      <c r="E437" s="59"/>
      <c r="F437" s="25">
        <v>82164.225000000006</v>
      </c>
      <c r="G437" s="25">
        <v>0</v>
      </c>
      <c r="H437" s="25">
        <v>82164.225000000006</v>
      </c>
      <c r="I437" s="26"/>
      <c r="J437" s="27"/>
      <c r="K437" s="28"/>
      <c r="L437" s="28"/>
      <c r="M437" s="28"/>
      <c r="N437" s="29"/>
      <c r="O437" s="29"/>
      <c r="P437" s="30"/>
      <c r="Q437" s="15"/>
      <c r="R437" s="15"/>
      <c r="S437" s="15"/>
    </row>
    <row r="438" spans="1:19" ht="38.25" hidden="1" outlineLevel="2">
      <c r="A438" s="7" t="str">
        <f t="shared" si="6"/>
        <v>021501</v>
      </c>
      <c r="B438" s="31" t="s">
        <v>1046</v>
      </c>
      <c r="C438" s="32" t="s">
        <v>1047</v>
      </c>
      <c r="D438" s="31" t="s">
        <v>90</v>
      </c>
      <c r="E438" s="57" t="s">
        <v>184</v>
      </c>
      <c r="F438" s="33">
        <v>4422.1289999999999</v>
      </c>
      <c r="G438" s="33">
        <v>0</v>
      </c>
      <c r="H438" s="33">
        <v>4422.1289999999999</v>
      </c>
      <c r="I438" s="34" t="s">
        <v>538</v>
      </c>
      <c r="J438" s="35" t="s">
        <v>1048</v>
      </c>
      <c r="K438" s="36" t="s">
        <v>519</v>
      </c>
      <c r="L438" s="36" t="s">
        <v>552</v>
      </c>
      <c r="M438" s="36" t="s">
        <v>521</v>
      </c>
      <c r="N438" s="37">
        <v>292</v>
      </c>
      <c r="O438" s="37">
        <v>300</v>
      </c>
      <c r="P438" s="38">
        <v>300</v>
      </c>
      <c r="Q438" s="15"/>
      <c r="R438" s="15"/>
      <c r="S438" s="15"/>
    </row>
    <row r="439" spans="1:19" ht="38.25" hidden="1" outlineLevel="2">
      <c r="A439" s="7" t="str">
        <f t="shared" si="6"/>
        <v>021501</v>
      </c>
      <c r="B439" s="31" t="s">
        <v>1046</v>
      </c>
      <c r="C439" s="32" t="s">
        <v>1047</v>
      </c>
      <c r="D439" s="31" t="s">
        <v>90</v>
      </c>
      <c r="E439" s="57" t="s">
        <v>184</v>
      </c>
      <c r="F439" s="33">
        <v>0</v>
      </c>
      <c r="G439" s="33">
        <v>0</v>
      </c>
      <c r="H439" s="33">
        <v>0</v>
      </c>
      <c r="I439" s="34" t="s">
        <v>540</v>
      </c>
      <c r="J439" s="35" t="s">
        <v>1049</v>
      </c>
      <c r="K439" s="36" t="s">
        <v>519</v>
      </c>
      <c r="L439" s="36" t="s">
        <v>552</v>
      </c>
      <c r="M439" s="36" t="s">
        <v>521</v>
      </c>
      <c r="N439" s="37">
        <v>57000</v>
      </c>
      <c r="O439" s="37">
        <v>57570</v>
      </c>
      <c r="P439" s="38">
        <v>57570</v>
      </c>
      <c r="Q439" s="15"/>
      <c r="R439" s="15"/>
      <c r="S439" s="15"/>
    </row>
    <row r="440" spans="1:19" ht="51" hidden="1" outlineLevel="2">
      <c r="A440" s="7" t="str">
        <f t="shared" si="6"/>
        <v>021517</v>
      </c>
      <c r="B440" s="31" t="s">
        <v>1046</v>
      </c>
      <c r="C440" s="32" t="s">
        <v>1047</v>
      </c>
      <c r="D440" s="31" t="s">
        <v>78</v>
      </c>
      <c r="E440" s="57" t="s">
        <v>149</v>
      </c>
      <c r="F440" s="33">
        <v>4273.8090000000002</v>
      </c>
      <c r="G440" s="33">
        <v>0</v>
      </c>
      <c r="H440" s="33">
        <v>4273.8090000000002</v>
      </c>
      <c r="I440" s="34" t="s">
        <v>35</v>
      </c>
      <c r="J440" s="35" t="s">
        <v>1050</v>
      </c>
      <c r="K440" s="36" t="s">
        <v>586</v>
      </c>
      <c r="L440" s="36" t="s">
        <v>555</v>
      </c>
      <c r="M440" s="36" t="s">
        <v>521</v>
      </c>
      <c r="N440" s="37">
        <v>0</v>
      </c>
      <c r="O440" s="37">
        <v>1</v>
      </c>
      <c r="P440" s="38">
        <v>1</v>
      </c>
      <c r="Q440" s="15"/>
      <c r="R440" s="15"/>
      <c r="S440" s="15"/>
    </row>
    <row r="441" spans="1:19" ht="38.25" hidden="1" outlineLevel="2">
      <c r="A441" s="7" t="str">
        <f t="shared" si="6"/>
        <v>021509</v>
      </c>
      <c r="B441" s="31" t="s">
        <v>1046</v>
      </c>
      <c r="C441" s="32" t="s">
        <v>1047</v>
      </c>
      <c r="D441" s="31" t="s">
        <v>14</v>
      </c>
      <c r="E441" s="57" t="s">
        <v>185</v>
      </c>
      <c r="F441" s="33">
        <v>2179.8359999999998</v>
      </c>
      <c r="G441" s="33">
        <v>0</v>
      </c>
      <c r="H441" s="33">
        <v>2179.8359999999998</v>
      </c>
      <c r="I441" s="34" t="s">
        <v>33</v>
      </c>
      <c r="J441" s="35" t="s">
        <v>848</v>
      </c>
      <c r="K441" s="36" t="s">
        <v>586</v>
      </c>
      <c r="L441" s="36" t="s">
        <v>552</v>
      </c>
      <c r="M441" s="36" t="s">
        <v>553</v>
      </c>
      <c r="N441" s="37">
        <v>0</v>
      </c>
      <c r="O441" s="37">
        <v>100</v>
      </c>
      <c r="P441" s="38">
        <v>100</v>
      </c>
      <c r="Q441" s="15"/>
      <c r="R441" s="15"/>
      <c r="S441" s="15"/>
    </row>
    <row r="442" spans="1:19" ht="51" hidden="1" outlineLevel="2">
      <c r="A442" s="7" t="str">
        <f t="shared" si="6"/>
        <v>021508</v>
      </c>
      <c r="B442" s="31" t="s">
        <v>1046</v>
      </c>
      <c r="C442" s="32" t="s">
        <v>1047</v>
      </c>
      <c r="D442" s="31" t="s">
        <v>10</v>
      </c>
      <c r="E442" s="57" t="s">
        <v>186</v>
      </c>
      <c r="F442" s="33">
        <v>1723.7059999999999</v>
      </c>
      <c r="G442" s="33">
        <v>0</v>
      </c>
      <c r="H442" s="33">
        <v>1723.7059999999999</v>
      </c>
      <c r="I442" s="34" t="s">
        <v>18</v>
      </c>
      <c r="J442" s="35" t="s">
        <v>1051</v>
      </c>
      <c r="K442" s="36" t="s">
        <v>519</v>
      </c>
      <c r="L442" s="36" t="s">
        <v>552</v>
      </c>
      <c r="M442" s="36" t="s">
        <v>521</v>
      </c>
      <c r="N442" s="37">
        <v>0</v>
      </c>
      <c r="O442" s="37">
        <v>14</v>
      </c>
      <c r="P442" s="38">
        <v>14</v>
      </c>
      <c r="Q442" s="15"/>
      <c r="R442" s="15"/>
      <c r="S442" s="15"/>
    </row>
    <row r="443" spans="1:19" ht="51" hidden="1" outlineLevel="2">
      <c r="A443" s="7" t="str">
        <f t="shared" si="6"/>
        <v>021508</v>
      </c>
      <c r="B443" s="31" t="s">
        <v>1046</v>
      </c>
      <c r="C443" s="32" t="s">
        <v>1047</v>
      </c>
      <c r="D443" s="31" t="s">
        <v>10</v>
      </c>
      <c r="E443" s="57" t="s">
        <v>186</v>
      </c>
      <c r="F443" s="33">
        <v>0</v>
      </c>
      <c r="G443" s="33">
        <v>0</v>
      </c>
      <c r="H443" s="33">
        <v>0</v>
      </c>
      <c r="I443" s="34" t="s">
        <v>12</v>
      </c>
      <c r="J443" s="35" t="s">
        <v>1052</v>
      </c>
      <c r="K443" s="36" t="s">
        <v>519</v>
      </c>
      <c r="L443" s="36" t="s">
        <v>552</v>
      </c>
      <c r="M443" s="36" t="s">
        <v>521</v>
      </c>
      <c r="N443" s="37">
        <v>0</v>
      </c>
      <c r="O443" s="37">
        <v>159000</v>
      </c>
      <c r="P443" s="38">
        <v>159000</v>
      </c>
      <c r="Q443" s="15"/>
      <c r="R443" s="15"/>
      <c r="S443" s="15"/>
    </row>
    <row r="444" spans="1:19" ht="51" hidden="1" outlineLevel="2">
      <c r="A444" s="7" t="str">
        <f t="shared" si="6"/>
        <v>021502</v>
      </c>
      <c r="B444" s="31" t="s">
        <v>1046</v>
      </c>
      <c r="C444" s="32" t="s">
        <v>1047</v>
      </c>
      <c r="D444" s="31" t="s">
        <v>92</v>
      </c>
      <c r="E444" s="57" t="s">
        <v>187</v>
      </c>
      <c r="F444" s="33">
        <v>1229.905</v>
      </c>
      <c r="G444" s="33">
        <v>0</v>
      </c>
      <c r="H444" s="33">
        <v>1229.905</v>
      </c>
      <c r="I444" s="34" t="s">
        <v>542</v>
      </c>
      <c r="J444" s="35" t="s">
        <v>1053</v>
      </c>
      <c r="K444" s="36" t="s">
        <v>519</v>
      </c>
      <c r="L444" s="36" t="s">
        <v>552</v>
      </c>
      <c r="M444" s="36" t="s">
        <v>521</v>
      </c>
      <c r="N444" s="37">
        <v>297</v>
      </c>
      <c r="O444" s="37">
        <v>298</v>
      </c>
      <c r="P444" s="38">
        <v>298</v>
      </c>
      <c r="Q444" s="15"/>
      <c r="R444" s="15"/>
      <c r="S444" s="15"/>
    </row>
    <row r="445" spans="1:19" ht="51" hidden="1" outlineLevel="2">
      <c r="A445" s="7" t="str">
        <f t="shared" si="6"/>
        <v>021502</v>
      </c>
      <c r="B445" s="31" t="s">
        <v>1046</v>
      </c>
      <c r="C445" s="32" t="s">
        <v>1047</v>
      </c>
      <c r="D445" s="31" t="s">
        <v>92</v>
      </c>
      <c r="E445" s="57" t="s">
        <v>187</v>
      </c>
      <c r="F445" s="33">
        <v>0</v>
      </c>
      <c r="G445" s="33">
        <v>0</v>
      </c>
      <c r="H445" s="33">
        <v>0</v>
      </c>
      <c r="I445" s="34" t="s">
        <v>522</v>
      </c>
      <c r="J445" s="35" t="s">
        <v>1054</v>
      </c>
      <c r="K445" s="36" t="s">
        <v>519</v>
      </c>
      <c r="L445" s="36" t="s">
        <v>552</v>
      </c>
      <c r="M445" s="36" t="s">
        <v>521</v>
      </c>
      <c r="N445" s="37">
        <v>500</v>
      </c>
      <c r="O445" s="37">
        <v>596</v>
      </c>
      <c r="P445" s="38">
        <v>596</v>
      </c>
      <c r="Q445" s="15"/>
      <c r="R445" s="15"/>
      <c r="S445" s="15"/>
    </row>
    <row r="446" spans="1:19" ht="102" hidden="1" outlineLevel="2">
      <c r="A446" s="7" t="str">
        <f t="shared" si="6"/>
        <v>021505</v>
      </c>
      <c r="B446" s="31" t="s">
        <v>1046</v>
      </c>
      <c r="C446" s="32" t="s">
        <v>1047</v>
      </c>
      <c r="D446" s="31" t="s">
        <v>66</v>
      </c>
      <c r="E446" s="57" t="s">
        <v>188</v>
      </c>
      <c r="F446" s="33">
        <v>961.34199999999998</v>
      </c>
      <c r="G446" s="33">
        <v>0</v>
      </c>
      <c r="H446" s="33">
        <v>961.34199999999998</v>
      </c>
      <c r="I446" s="34" t="s">
        <v>530</v>
      </c>
      <c r="J446" s="35" t="s">
        <v>1055</v>
      </c>
      <c r="K446" s="36" t="s">
        <v>519</v>
      </c>
      <c r="L446" s="36" t="s">
        <v>552</v>
      </c>
      <c r="M446" s="36" t="s">
        <v>521</v>
      </c>
      <c r="N446" s="37">
        <v>280</v>
      </c>
      <c r="O446" s="37">
        <v>290</v>
      </c>
      <c r="P446" s="38">
        <v>290</v>
      </c>
      <c r="Q446" s="15"/>
      <c r="R446" s="15"/>
      <c r="S446" s="15"/>
    </row>
    <row r="447" spans="1:19" ht="38.25" hidden="1" outlineLevel="2">
      <c r="A447" s="7" t="str">
        <f t="shared" si="6"/>
        <v>021503</v>
      </c>
      <c r="B447" s="31" t="s">
        <v>1046</v>
      </c>
      <c r="C447" s="32" t="s">
        <v>1047</v>
      </c>
      <c r="D447" s="31" t="s">
        <v>23</v>
      </c>
      <c r="E447" s="57" t="s">
        <v>189</v>
      </c>
      <c r="F447" s="33">
        <v>256.27300000000002</v>
      </c>
      <c r="G447" s="33">
        <v>0</v>
      </c>
      <c r="H447" s="33">
        <v>256.27300000000002</v>
      </c>
      <c r="I447" s="34" t="s">
        <v>524</v>
      </c>
      <c r="J447" s="35" t="s">
        <v>1056</v>
      </c>
      <c r="K447" s="36" t="s">
        <v>519</v>
      </c>
      <c r="L447" s="36" t="s">
        <v>552</v>
      </c>
      <c r="M447" s="36" t="s">
        <v>521</v>
      </c>
      <c r="N447" s="37">
        <v>133</v>
      </c>
      <c r="O447" s="37">
        <v>190</v>
      </c>
      <c r="P447" s="38">
        <v>190</v>
      </c>
      <c r="Q447" s="15"/>
      <c r="R447" s="15"/>
      <c r="S447" s="15"/>
    </row>
    <row r="448" spans="1:19" ht="38.25" hidden="1" outlineLevel="2">
      <c r="A448" s="7" t="str">
        <f t="shared" si="6"/>
        <v>021503</v>
      </c>
      <c r="B448" s="31" t="s">
        <v>1046</v>
      </c>
      <c r="C448" s="32" t="s">
        <v>1047</v>
      </c>
      <c r="D448" s="31" t="s">
        <v>23</v>
      </c>
      <c r="E448" s="57" t="s">
        <v>189</v>
      </c>
      <c r="F448" s="33">
        <v>0</v>
      </c>
      <c r="G448" s="33">
        <v>0</v>
      </c>
      <c r="H448" s="33">
        <v>0</v>
      </c>
      <c r="I448" s="34" t="s">
        <v>526</v>
      </c>
      <c r="J448" s="35" t="s">
        <v>1057</v>
      </c>
      <c r="K448" s="36" t="s">
        <v>519</v>
      </c>
      <c r="L448" s="36" t="s">
        <v>552</v>
      </c>
      <c r="M448" s="36" t="s">
        <v>521</v>
      </c>
      <c r="N448" s="37">
        <v>2500</v>
      </c>
      <c r="O448" s="37">
        <v>2850</v>
      </c>
      <c r="P448" s="38">
        <v>2850</v>
      </c>
      <c r="Q448" s="15"/>
      <c r="R448" s="15"/>
      <c r="S448" s="15"/>
    </row>
    <row r="449" spans="1:19" ht="90.75" customHeight="1" outlineLevel="1" collapsed="1">
      <c r="A449" s="7" t="str">
        <f t="shared" si="6"/>
        <v>0215</v>
      </c>
      <c r="B449" s="22" t="str">
        <f>B448</f>
        <v>0215</v>
      </c>
      <c r="C449" s="23" t="s">
        <v>1058</v>
      </c>
      <c r="D449" s="24"/>
      <c r="E449" s="56"/>
      <c r="F449" s="25">
        <v>15047</v>
      </c>
      <c r="G449" s="25">
        <v>0</v>
      </c>
      <c r="H449" s="25">
        <v>15047</v>
      </c>
      <c r="I449" s="26"/>
      <c r="J449" s="27"/>
      <c r="K449" s="28"/>
      <c r="L449" s="28"/>
      <c r="M449" s="28"/>
      <c r="N449" s="29"/>
      <c r="O449" s="29"/>
      <c r="P449" s="30"/>
      <c r="Q449" s="15"/>
      <c r="R449" s="15"/>
      <c r="S449" s="15"/>
    </row>
    <row r="450" spans="1:19" ht="38.25" hidden="1" outlineLevel="2">
      <c r="A450" s="7" t="str">
        <f t="shared" ref="A450:A513" si="7">B450&amp;D450</f>
        <v>021612</v>
      </c>
      <c r="B450" s="31" t="s">
        <v>1059</v>
      </c>
      <c r="C450" s="32" t="s">
        <v>1060</v>
      </c>
      <c r="D450" s="31" t="s">
        <v>33</v>
      </c>
      <c r="E450" s="57" t="s">
        <v>195</v>
      </c>
      <c r="F450" s="33">
        <v>18661</v>
      </c>
      <c r="G450" s="33">
        <v>0</v>
      </c>
      <c r="H450" s="33">
        <v>18661</v>
      </c>
      <c r="I450" s="34" t="s">
        <v>12</v>
      </c>
      <c r="J450" s="35" t="s">
        <v>1061</v>
      </c>
      <c r="K450" s="36" t="s">
        <v>519</v>
      </c>
      <c r="L450" s="36" t="s">
        <v>520</v>
      </c>
      <c r="M450" s="36" t="s">
        <v>521</v>
      </c>
      <c r="N450" s="37">
        <v>26000</v>
      </c>
      <c r="O450" s="37">
        <v>20021</v>
      </c>
      <c r="P450" s="38">
        <v>20021</v>
      </c>
      <c r="Q450" s="15"/>
      <c r="R450" s="15"/>
      <c r="S450" s="15"/>
    </row>
    <row r="451" spans="1:19" ht="51" hidden="1" outlineLevel="2">
      <c r="A451" s="7" t="str">
        <f t="shared" si="7"/>
        <v>021604</v>
      </c>
      <c r="B451" s="31" t="s">
        <v>1059</v>
      </c>
      <c r="C451" s="32" t="s">
        <v>1060</v>
      </c>
      <c r="D451" s="31" t="s">
        <v>95</v>
      </c>
      <c r="E451" s="57" t="s">
        <v>196</v>
      </c>
      <c r="F451" s="33">
        <v>10440.397000000001</v>
      </c>
      <c r="G451" s="33">
        <v>0</v>
      </c>
      <c r="H451" s="33">
        <v>10440.397000000001</v>
      </c>
      <c r="I451" s="34" t="s">
        <v>522</v>
      </c>
      <c r="J451" s="35" t="s">
        <v>1062</v>
      </c>
      <c r="K451" s="36" t="s">
        <v>551</v>
      </c>
      <c r="L451" s="36" t="s">
        <v>555</v>
      </c>
      <c r="M451" s="36" t="s">
        <v>521</v>
      </c>
      <c r="N451" s="37">
        <v>156</v>
      </c>
      <c r="O451" s="37">
        <v>156</v>
      </c>
      <c r="P451" s="38">
        <v>156</v>
      </c>
      <c r="Q451" s="15"/>
      <c r="R451" s="15"/>
      <c r="S451" s="15"/>
    </row>
    <row r="452" spans="1:19" ht="51" hidden="1" outlineLevel="2">
      <c r="A452" s="7" t="str">
        <f t="shared" si="7"/>
        <v>021604</v>
      </c>
      <c r="B452" s="31" t="s">
        <v>1059</v>
      </c>
      <c r="C452" s="32" t="s">
        <v>1060</v>
      </c>
      <c r="D452" s="31" t="s">
        <v>95</v>
      </c>
      <c r="E452" s="57" t="s">
        <v>196</v>
      </c>
      <c r="F452" s="33">
        <v>0</v>
      </c>
      <c r="G452" s="33">
        <v>0</v>
      </c>
      <c r="H452" s="33">
        <v>0</v>
      </c>
      <c r="I452" s="34" t="s">
        <v>526</v>
      </c>
      <c r="J452" s="35" t="s">
        <v>1063</v>
      </c>
      <c r="K452" s="36" t="s">
        <v>551</v>
      </c>
      <c r="L452" s="36" t="s">
        <v>555</v>
      </c>
      <c r="M452" s="36" t="s">
        <v>521</v>
      </c>
      <c r="N452" s="37">
        <v>46</v>
      </c>
      <c r="O452" s="37">
        <v>46</v>
      </c>
      <c r="P452" s="38">
        <v>46</v>
      </c>
      <c r="Q452" s="15"/>
      <c r="R452" s="15"/>
      <c r="S452" s="15"/>
    </row>
    <row r="453" spans="1:19" ht="51" hidden="1" outlineLevel="2">
      <c r="A453" s="7" t="str">
        <f t="shared" si="7"/>
        <v>021601</v>
      </c>
      <c r="B453" s="31" t="s">
        <v>1059</v>
      </c>
      <c r="C453" s="32" t="s">
        <v>1060</v>
      </c>
      <c r="D453" s="31" t="s">
        <v>90</v>
      </c>
      <c r="E453" s="57" t="s">
        <v>197</v>
      </c>
      <c r="F453" s="33">
        <v>5473.6030000000001</v>
      </c>
      <c r="G453" s="33">
        <v>0</v>
      </c>
      <c r="H453" s="33">
        <v>5473.6030000000001</v>
      </c>
      <c r="I453" s="34" t="s">
        <v>538</v>
      </c>
      <c r="J453" s="35" t="s">
        <v>1064</v>
      </c>
      <c r="K453" s="36" t="s">
        <v>519</v>
      </c>
      <c r="L453" s="36" t="s">
        <v>520</v>
      </c>
      <c r="M453" s="36" t="s">
        <v>521</v>
      </c>
      <c r="N453" s="37">
        <v>394</v>
      </c>
      <c r="O453" s="37">
        <v>104</v>
      </c>
      <c r="P453" s="38">
        <v>104</v>
      </c>
      <c r="Q453" s="15"/>
      <c r="R453" s="15"/>
      <c r="S453" s="15"/>
    </row>
    <row r="454" spans="1:19" ht="38.25" hidden="1" outlineLevel="2">
      <c r="A454" s="7" t="str">
        <f t="shared" si="7"/>
        <v>021602</v>
      </c>
      <c r="B454" s="31" t="s">
        <v>1059</v>
      </c>
      <c r="C454" s="32" t="s">
        <v>1060</v>
      </c>
      <c r="D454" s="31" t="s">
        <v>92</v>
      </c>
      <c r="E454" s="57" t="s">
        <v>198</v>
      </c>
      <c r="F454" s="33">
        <v>1492.3330000000001</v>
      </c>
      <c r="G454" s="33">
        <v>0</v>
      </c>
      <c r="H454" s="33">
        <v>1492.3330000000001</v>
      </c>
      <c r="I454" s="34" t="s">
        <v>540</v>
      </c>
      <c r="J454" s="35" t="s">
        <v>1065</v>
      </c>
      <c r="K454" s="36" t="s">
        <v>519</v>
      </c>
      <c r="L454" s="36" t="s">
        <v>520</v>
      </c>
      <c r="M454" s="36" t="s">
        <v>521</v>
      </c>
      <c r="N454" s="37">
        <v>104</v>
      </c>
      <c r="O454" s="37">
        <v>9</v>
      </c>
      <c r="P454" s="38">
        <v>9</v>
      </c>
      <c r="Q454" s="15"/>
      <c r="R454" s="15"/>
      <c r="S454" s="15"/>
    </row>
    <row r="455" spans="1:19" ht="76.5" hidden="1" outlineLevel="2">
      <c r="A455" s="7" t="str">
        <f t="shared" si="7"/>
        <v>021613</v>
      </c>
      <c r="B455" s="31" t="s">
        <v>1059</v>
      </c>
      <c r="C455" s="32" t="s">
        <v>1060</v>
      </c>
      <c r="D455" s="31" t="s">
        <v>35</v>
      </c>
      <c r="E455" s="57" t="s">
        <v>1066</v>
      </c>
      <c r="F455" s="33">
        <v>237</v>
      </c>
      <c r="G455" s="33">
        <v>0</v>
      </c>
      <c r="H455" s="33">
        <v>237</v>
      </c>
      <c r="I455" s="34" t="s">
        <v>33</v>
      </c>
      <c r="J455" s="35" t="s">
        <v>1067</v>
      </c>
      <c r="K455" s="36" t="s">
        <v>519</v>
      </c>
      <c r="L455" s="36" t="s">
        <v>520</v>
      </c>
      <c r="M455" s="36" t="s">
        <v>521</v>
      </c>
      <c r="N455" s="37">
        <v>1400</v>
      </c>
      <c r="O455" s="37">
        <v>1400</v>
      </c>
      <c r="P455" s="38">
        <v>1400</v>
      </c>
      <c r="Q455" s="15"/>
      <c r="R455" s="15"/>
      <c r="S455" s="15"/>
    </row>
    <row r="456" spans="1:19" ht="38.25" hidden="1" outlineLevel="2">
      <c r="A456" s="7" t="str">
        <f t="shared" si="7"/>
        <v>021611</v>
      </c>
      <c r="B456" s="31" t="s">
        <v>1059</v>
      </c>
      <c r="C456" s="32" t="s">
        <v>1060</v>
      </c>
      <c r="D456" s="31" t="s">
        <v>12</v>
      </c>
      <c r="E456" s="57" t="s">
        <v>200</v>
      </c>
      <c r="F456" s="33">
        <v>50</v>
      </c>
      <c r="G456" s="33">
        <v>0</v>
      </c>
      <c r="H456" s="33">
        <v>50</v>
      </c>
      <c r="I456" s="34" t="s">
        <v>18</v>
      </c>
      <c r="J456" s="35" t="s">
        <v>1068</v>
      </c>
      <c r="K456" s="36" t="s">
        <v>519</v>
      </c>
      <c r="L456" s="36" t="s">
        <v>549</v>
      </c>
      <c r="M456" s="36" t="s">
        <v>553</v>
      </c>
      <c r="N456" s="37">
        <v>25</v>
      </c>
      <c r="O456" s="37">
        <v>25</v>
      </c>
      <c r="P456" s="38">
        <v>25</v>
      </c>
      <c r="Q456" s="15"/>
      <c r="R456" s="15"/>
      <c r="S456" s="15"/>
    </row>
    <row r="457" spans="1:19" ht="51" hidden="1" outlineLevel="2">
      <c r="A457" s="7" t="str">
        <f t="shared" si="7"/>
        <v>021610</v>
      </c>
      <c r="B457" s="31" t="s">
        <v>1059</v>
      </c>
      <c r="C457" s="32" t="s">
        <v>1060</v>
      </c>
      <c r="D457" s="31" t="s">
        <v>18</v>
      </c>
      <c r="E457" s="57" t="s">
        <v>201</v>
      </c>
      <c r="F457" s="33">
        <v>27.667000000000002</v>
      </c>
      <c r="G457" s="33">
        <v>0</v>
      </c>
      <c r="H457" s="33">
        <v>27.667000000000002</v>
      </c>
      <c r="I457" s="34" t="s">
        <v>530</v>
      </c>
      <c r="J457" s="35" t="s">
        <v>1069</v>
      </c>
      <c r="K457" s="36" t="s">
        <v>519</v>
      </c>
      <c r="L457" s="36" t="s">
        <v>555</v>
      </c>
      <c r="M457" s="36" t="s">
        <v>521</v>
      </c>
      <c r="N457" s="37">
        <v>6</v>
      </c>
      <c r="O457" s="37">
        <v>1</v>
      </c>
      <c r="P457" s="38">
        <v>1</v>
      </c>
      <c r="Q457" s="15"/>
      <c r="R457" s="15"/>
      <c r="S457" s="15"/>
    </row>
    <row r="458" spans="1:19" ht="38.25" hidden="1" outlineLevel="2">
      <c r="A458" s="7" t="str">
        <f t="shared" si="7"/>
        <v>021603</v>
      </c>
      <c r="B458" s="31" t="s">
        <v>1059</v>
      </c>
      <c r="C458" s="32" t="s">
        <v>1060</v>
      </c>
      <c r="D458" s="31" t="s">
        <v>23</v>
      </c>
      <c r="E458" s="57" t="s">
        <v>202</v>
      </c>
      <c r="F458" s="33">
        <v>10</v>
      </c>
      <c r="G458" s="33">
        <v>0</v>
      </c>
      <c r="H458" s="33">
        <v>10</v>
      </c>
      <c r="I458" s="34" t="s">
        <v>542</v>
      </c>
      <c r="J458" s="35" t="s">
        <v>1070</v>
      </c>
      <c r="K458" s="36" t="s">
        <v>519</v>
      </c>
      <c r="L458" s="36" t="s">
        <v>520</v>
      </c>
      <c r="M458" s="36" t="s">
        <v>521</v>
      </c>
      <c r="N458" s="37">
        <v>380</v>
      </c>
      <c r="O458" s="37">
        <v>272</v>
      </c>
      <c r="P458" s="38">
        <v>272</v>
      </c>
      <c r="Q458" s="15"/>
      <c r="R458" s="15"/>
      <c r="S458" s="15"/>
    </row>
    <row r="459" spans="1:19" ht="38.25" outlineLevel="1" collapsed="1">
      <c r="A459" s="7" t="str">
        <f t="shared" si="7"/>
        <v>0216</v>
      </c>
      <c r="B459" s="22" t="str">
        <f>B458</f>
        <v>0216</v>
      </c>
      <c r="C459" s="23" t="s">
        <v>1071</v>
      </c>
      <c r="D459" s="24"/>
      <c r="E459" s="56"/>
      <c r="F459" s="25">
        <v>36392</v>
      </c>
      <c r="G459" s="25">
        <v>0</v>
      </c>
      <c r="H459" s="25">
        <v>36392</v>
      </c>
      <c r="I459" s="26"/>
      <c r="J459" s="27"/>
      <c r="K459" s="28"/>
      <c r="L459" s="28"/>
      <c r="M459" s="28"/>
      <c r="N459" s="29"/>
      <c r="O459" s="29"/>
      <c r="P459" s="30"/>
      <c r="Q459" s="15"/>
      <c r="R459" s="15"/>
      <c r="S459" s="15"/>
    </row>
    <row r="460" spans="1:19" ht="74.25" hidden="1" customHeight="1" outlineLevel="2">
      <c r="A460" s="7" t="str">
        <f t="shared" si="7"/>
        <v>021809</v>
      </c>
      <c r="B460" s="31" t="s">
        <v>1072</v>
      </c>
      <c r="C460" s="52" t="s">
        <v>1073</v>
      </c>
      <c r="D460" s="31" t="s">
        <v>14</v>
      </c>
      <c r="E460" s="57" t="s">
        <v>117</v>
      </c>
      <c r="F460" s="33">
        <v>16402.212</v>
      </c>
      <c r="G460" s="33">
        <v>0</v>
      </c>
      <c r="H460" s="33">
        <v>16402.212</v>
      </c>
      <c r="I460" s="34" t="s">
        <v>39</v>
      </c>
      <c r="J460" s="35" t="s">
        <v>1074</v>
      </c>
      <c r="K460" s="36" t="s">
        <v>519</v>
      </c>
      <c r="L460" s="36" t="s">
        <v>520</v>
      </c>
      <c r="M460" s="36" t="s">
        <v>521</v>
      </c>
      <c r="N460" s="37">
        <v>45984</v>
      </c>
      <c r="O460" s="37">
        <v>80000</v>
      </c>
      <c r="P460" s="38">
        <v>11700</v>
      </c>
      <c r="Q460" s="15"/>
      <c r="R460" s="15"/>
      <c r="S460" s="15"/>
    </row>
    <row r="461" spans="1:19" ht="51" hidden="1" outlineLevel="2">
      <c r="A461" s="7" t="str">
        <f t="shared" si="7"/>
        <v>021809</v>
      </c>
      <c r="B461" s="31" t="s">
        <v>1072</v>
      </c>
      <c r="C461" s="52" t="s">
        <v>1073</v>
      </c>
      <c r="D461" s="31" t="s">
        <v>14</v>
      </c>
      <c r="E461" s="57" t="s">
        <v>117</v>
      </c>
      <c r="F461" s="33">
        <v>0</v>
      </c>
      <c r="G461" s="33">
        <v>0</v>
      </c>
      <c r="H461" s="33">
        <v>0</v>
      </c>
      <c r="I461" s="34" t="s">
        <v>41</v>
      </c>
      <c r="J461" s="35" t="s">
        <v>1075</v>
      </c>
      <c r="K461" s="36" t="s">
        <v>551</v>
      </c>
      <c r="L461" s="36" t="s">
        <v>552</v>
      </c>
      <c r="M461" s="36" t="s">
        <v>553</v>
      </c>
      <c r="N461" s="37">
        <v>100</v>
      </c>
      <c r="O461" s="37">
        <v>100</v>
      </c>
      <c r="P461" s="38">
        <v>100</v>
      </c>
      <c r="Q461" s="15"/>
      <c r="R461" s="15"/>
      <c r="S461" s="15"/>
    </row>
    <row r="462" spans="1:19" ht="51" hidden="1" outlineLevel="2">
      <c r="A462" s="7" t="str">
        <f t="shared" si="7"/>
        <v>021809</v>
      </c>
      <c r="B462" s="31" t="s">
        <v>1072</v>
      </c>
      <c r="C462" s="52" t="s">
        <v>1073</v>
      </c>
      <c r="D462" s="31" t="s">
        <v>14</v>
      </c>
      <c r="E462" s="57" t="s">
        <v>117</v>
      </c>
      <c r="F462" s="33">
        <v>0</v>
      </c>
      <c r="G462" s="33">
        <v>0</v>
      </c>
      <c r="H462" s="33">
        <v>0</v>
      </c>
      <c r="I462" s="34" t="s">
        <v>78</v>
      </c>
      <c r="J462" s="35" t="s">
        <v>1076</v>
      </c>
      <c r="K462" s="36" t="s">
        <v>519</v>
      </c>
      <c r="L462" s="36" t="s">
        <v>520</v>
      </c>
      <c r="M462" s="36" t="s">
        <v>521</v>
      </c>
      <c r="N462" s="37">
        <v>46519</v>
      </c>
      <c r="O462" s="37">
        <v>140000</v>
      </c>
      <c r="P462" s="38">
        <v>140000</v>
      </c>
      <c r="Q462" s="15"/>
      <c r="R462" s="15"/>
      <c r="S462" s="15"/>
    </row>
    <row r="463" spans="1:19" ht="51" hidden="1" outlineLevel="2">
      <c r="A463" s="7" t="str">
        <f t="shared" si="7"/>
        <v>021809</v>
      </c>
      <c r="B463" s="31" t="s">
        <v>1072</v>
      </c>
      <c r="C463" s="52" t="s">
        <v>1073</v>
      </c>
      <c r="D463" s="31" t="s">
        <v>14</v>
      </c>
      <c r="E463" s="57" t="s">
        <v>117</v>
      </c>
      <c r="F463" s="33">
        <v>0</v>
      </c>
      <c r="G463" s="33">
        <v>0</v>
      </c>
      <c r="H463" s="33">
        <v>0</v>
      </c>
      <c r="I463" s="34" t="s">
        <v>80</v>
      </c>
      <c r="J463" s="35" t="s">
        <v>1077</v>
      </c>
      <c r="K463" s="36" t="s">
        <v>519</v>
      </c>
      <c r="L463" s="36" t="s">
        <v>520</v>
      </c>
      <c r="M463" s="36" t="s">
        <v>521</v>
      </c>
      <c r="N463" s="37">
        <v>0</v>
      </c>
      <c r="O463" s="37">
        <v>225000</v>
      </c>
      <c r="P463" s="38">
        <v>0</v>
      </c>
      <c r="Q463" s="15"/>
      <c r="R463" s="15"/>
      <c r="S463" s="15"/>
    </row>
    <row r="464" spans="1:19" ht="51" hidden="1" outlineLevel="2">
      <c r="A464" s="7" t="str">
        <f t="shared" si="7"/>
        <v>021809</v>
      </c>
      <c r="B464" s="31" t="s">
        <v>1072</v>
      </c>
      <c r="C464" s="52" t="s">
        <v>1073</v>
      </c>
      <c r="D464" s="31" t="s">
        <v>14</v>
      </c>
      <c r="E464" s="57" t="s">
        <v>117</v>
      </c>
      <c r="F464" s="33">
        <v>0</v>
      </c>
      <c r="G464" s="33">
        <v>0</v>
      </c>
      <c r="H464" s="33">
        <v>0</v>
      </c>
      <c r="I464" s="34" t="s">
        <v>82</v>
      </c>
      <c r="J464" s="35" t="s">
        <v>1078</v>
      </c>
      <c r="K464" s="36" t="s">
        <v>519</v>
      </c>
      <c r="L464" s="36" t="s">
        <v>520</v>
      </c>
      <c r="M464" s="36" t="s">
        <v>521</v>
      </c>
      <c r="N464" s="37">
        <v>378000</v>
      </c>
      <c r="O464" s="37">
        <v>400000</v>
      </c>
      <c r="P464" s="38">
        <v>400000</v>
      </c>
      <c r="Q464" s="15"/>
      <c r="R464" s="15"/>
      <c r="S464" s="15"/>
    </row>
    <row r="465" spans="1:19" ht="51" hidden="1" outlineLevel="2">
      <c r="A465" s="7" t="str">
        <f t="shared" si="7"/>
        <v>021809</v>
      </c>
      <c r="B465" s="31" t="s">
        <v>1072</v>
      </c>
      <c r="C465" s="52" t="s">
        <v>1073</v>
      </c>
      <c r="D465" s="31" t="s">
        <v>14</v>
      </c>
      <c r="E465" s="57" t="s">
        <v>117</v>
      </c>
      <c r="F465" s="33">
        <v>0</v>
      </c>
      <c r="G465" s="33">
        <v>0</v>
      </c>
      <c r="H465" s="33">
        <v>0</v>
      </c>
      <c r="I465" s="34" t="s">
        <v>43</v>
      </c>
      <c r="J465" s="35" t="s">
        <v>1079</v>
      </c>
      <c r="K465" s="36" t="s">
        <v>519</v>
      </c>
      <c r="L465" s="36" t="s">
        <v>555</v>
      </c>
      <c r="M465" s="36" t="s">
        <v>521</v>
      </c>
      <c r="N465" s="37">
        <v>0</v>
      </c>
      <c r="O465" s="37">
        <v>3</v>
      </c>
      <c r="P465" s="38">
        <v>3</v>
      </c>
      <c r="Q465" s="15"/>
      <c r="R465" s="15"/>
      <c r="S465" s="15"/>
    </row>
    <row r="466" spans="1:19" ht="51" hidden="1" outlineLevel="2">
      <c r="A466" s="7" t="str">
        <f t="shared" si="7"/>
        <v>021819</v>
      </c>
      <c r="B466" s="31" t="s">
        <v>1072</v>
      </c>
      <c r="C466" s="52" t="s">
        <v>1073</v>
      </c>
      <c r="D466" s="31" t="s">
        <v>82</v>
      </c>
      <c r="E466" s="57" t="s">
        <v>122</v>
      </c>
      <c r="F466" s="33">
        <v>10851.739</v>
      </c>
      <c r="G466" s="33">
        <v>0</v>
      </c>
      <c r="H466" s="33">
        <v>10851.739</v>
      </c>
      <c r="I466" s="34" t="s">
        <v>53</v>
      </c>
      <c r="J466" s="35" t="s">
        <v>1080</v>
      </c>
      <c r="K466" s="36" t="s">
        <v>519</v>
      </c>
      <c r="L466" s="36" t="s">
        <v>520</v>
      </c>
      <c r="M466" s="36" t="s">
        <v>553</v>
      </c>
      <c r="N466" s="37">
        <v>0</v>
      </c>
      <c r="O466" s="37">
        <v>100</v>
      </c>
      <c r="P466" s="38">
        <v>100</v>
      </c>
      <c r="Q466" s="15"/>
      <c r="R466" s="15"/>
      <c r="S466" s="15"/>
    </row>
    <row r="467" spans="1:19" ht="51" hidden="1" outlineLevel="2">
      <c r="A467" s="7" t="str">
        <f t="shared" si="7"/>
        <v>021801</v>
      </c>
      <c r="B467" s="31" t="s">
        <v>1072</v>
      </c>
      <c r="C467" s="52" t="s">
        <v>1073</v>
      </c>
      <c r="D467" s="31" t="s">
        <v>90</v>
      </c>
      <c r="E467" s="57" t="s">
        <v>109</v>
      </c>
      <c r="F467" s="33">
        <v>4596.8</v>
      </c>
      <c r="G467" s="33">
        <v>0</v>
      </c>
      <c r="H467" s="33">
        <v>4596.8</v>
      </c>
      <c r="I467" s="34" t="s">
        <v>538</v>
      </c>
      <c r="J467" s="35" t="s">
        <v>1081</v>
      </c>
      <c r="K467" s="36" t="s">
        <v>519</v>
      </c>
      <c r="L467" s="36" t="s">
        <v>520</v>
      </c>
      <c r="M467" s="36" t="s">
        <v>553</v>
      </c>
      <c r="N467" s="37">
        <v>15</v>
      </c>
      <c r="O467" s="37">
        <v>100</v>
      </c>
      <c r="P467" s="38">
        <v>100</v>
      </c>
      <c r="Q467" s="15"/>
      <c r="R467" s="15"/>
      <c r="S467" s="15"/>
    </row>
    <row r="468" spans="1:19" ht="63.75" hidden="1" outlineLevel="2">
      <c r="A468" s="7" t="str">
        <f t="shared" si="7"/>
        <v>021806</v>
      </c>
      <c r="B468" s="31" t="s">
        <v>1072</v>
      </c>
      <c r="C468" s="52" t="s">
        <v>1073</v>
      </c>
      <c r="D468" s="31" t="s">
        <v>7</v>
      </c>
      <c r="E468" s="57" t="s">
        <v>114</v>
      </c>
      <c r="F468" s="33">
        <v>3068.5039999999999</v>
      </c>
      <c r="G468" s="33">
        <v>0</v>
      </c>
      <c r="H468" s="33">
        <v>3068.5039999999999</v>
      </c>
      <c r="I468" s="34" t="s">
        <v>12</v>
      </c>
      <c r="J468" s="35" t="s">
        <v>1082</v>
      </c>
      <c r="K468" s="36" t="s">
        <v>519</v>
      </c>
      <c r="L468" s="36" t="s">
        <v>520</v>
      </c>
      <c r="M468" s="36" t="s">
        <v>521</v>
      </c>
      <c r="N468" s="37">
        <v>0</v>
      </c>
      <c r="O468" s="37">
        <v>40000</v>
      </c>
      <c r="P468" s="38">
        <v>6584</v>
      </c>
      <c r="Q468" s="15"/>
      <c r="R468" s="15"/>
      <c r="S468" s="15"/>
    </row>
    <row r="469" spans="1:19" ht="63.75" hidden="1" customHeight="1" outlineLevel="2">
      <c r="A469" s="7" t="str">
        <f t="shared" si="7"/>
        <v>021806</v>
      </c>
      <c r="B469" s="31" t="s">
        <v>1072</v>
      </c>
      <c r="C469" s="52" t="s">
        <v>1073</v>
      </c>
      <c r="D469" s="31" t="s">
        <v>7</v>
      </c>
      <c r="E469" s="57" t="s">
        <v>114</v>
      </c>
      <c r="F469" s="33">
        <v>0</v>
      </c>
      <c r="G469" s="33">
        <v>0</v>
      </c>
      <c r="H469" s="33">
        <v>0</v>
      </c>
      <c r="I469" s="34" t="s">
        <v>33</v>
      </c>
      <c r="J469" s="35" t="s">
        <v>1083</v>
      </c>
      <c r="K469" s="36" t="s">
        <v>519</v>
      </c>
      <c r="L469" s="36" t="s">
        <v>520</v>
      </c>
      <c r="M469" s="36" t="s">
        <v>521</v>
      </c>
      <c r="N469" s="37">
        <v>0</v>
      </c>
      <c r="O469" s="37">
        <v>20000</v>
      </c>
      <c r="P469" s="38">
        <v>2463</v>
      </c>
      <c r="Q469" s="15"/>
      <c r="R469" s="15"/>
      <c r="S469" s="15"/>
    </row>
    <row r="470" spans="1:19" ht="75.75" hidden="1" customHeight="1" outlineLevel="2">
      <c r="A470" s="7" t="str">
        <f t="shared" si="7"/>
        <v>021803</v>
      </c>
      <c r="B470" s="31" t="s">
        <v>1072</v>
      </c>
      <c r="C470" s="52" t="s">
        <v>1073</v>
      </c>
      <c r="D470" s="31" t="s">
        <v>23</v>
      </c>
      <c r="E470" s="57" t="s">
        <v>111</v>
      </c>
      <c r="F470" s="33">
        <v>2287.9589999999998</v>
      </c>
      <c r="G470" s="33">
        <v>0</v>
      </c>
      <c r="H470" s="33">
        <v>2287.9589999999998</v>
      </c>
      <c r="I470" s="34" t="s">
        <v>528</v>
      </c>
      <c r="J470" s="35" t="s">
        <v>1084</v>
      </c>
      <c r="K470" s="36" t="s">
        <v>519</v>
      </c>
      <c r="L470" s="36" t="s">
        <v>520</v>
      </c>
      <c r="M470" s="36" t="s">
        <v>521</v>
      </c>
      <c r="N470" s="37">
        <v>0</v>
      </c>
      <c r="O470" s="37">
        <v>1200</v>
      </c>
      <c r="P470" s="38">
        <v>1200</v>
      </c>
      <c r="Q470" s="15"/>
      <c r="R470" s="15"/>
      <c r="S470" s="15"/>
    </row>
    <row r="471" spans="1:19" ht="64.5" hidden="1" customHeight="1" outlineLevel="2">
      <c r="A471" s="7" t="str">
        <f t="shared" si="7"/>
        <v>021803</v>
      </c>
      <c r="B471" s="31" t="s">
        <v>1072</v>
      </c>
      <c r="C471" s="52" t="s">
        <v>1073</v>
      </c>
      <c r="D471" s="31" t="s">
        <v>23</v>
      </c>
      <c r="E471" s="57" t="s">
        <v>111</v>
      </c>
      <c r="F471" s="33">
        <v>0</v>
      </c>
      <c r="G471" s="33">
        <v>0</v>
      </c>
      <c r="H471" s="33">
        <v>0</v>
      </c>
      <c r="I471" s="34" t="s">
        <v>530</v>
      </c>
      <c r="J471" s="35" t="s">
        <v>1085</v>
      </c>
      <c r="K471" s="36" t="s">
        <v>519</v>
      </c>
      <c r="L471" s="36" t="s">
        <v>520</v>
      </c>
      <c r="M471" s="36" t="s">
        <v>521</v>
      </c>
      <c r="N471" s="37">
        <v>0</v>
      </c>
      <c r="O471" s="37">
        <v>57</v>
      </c>
      <c r="P471" s="38">
        <v>1</v>
      </c>
      <c r="Q471" s="15"/>
      <c r="R471" s="15"/>
      <c r="S471" s="15"/>
    </row>
    <row r="472" spans="1:19" ht="68.25" hidden="1" customHeight="1" outlineLevel="2">
      <c r="A472" s="7" t="str">
        <f t="shared" si="7"/>
        <v>021802</v>
      </c>
      <c r="B472" s="31" t="s">
        <v>1072</v>
      </c>
      <c r="C472" s="52" t="s">
        <v>1073</v>
      </c>
      <c r="D472" s="31" t="s">
        <v>92</v>
      </c>
      <c r="E472" s="57" t="s">
        <v>110</v>
      </c>
      <c r="F472" s="33">
        <v>1891.8309999999999</v>
      </c>
      <c r="G472" s="33">
        <v>0</v>
      </c>
      <c r="H472" s="33">
        <v>1891.8309999999999</v>
      </c>
      <c r="I472" s="34" t="s">
        <v>540</v>
      </c>
      <c r="J472" s="35" t="s">
        <v>1086</v>
      </c>
      <c r="K472" s="36" t="s">
        <v>519</v>
      </c>
      <c r="L472" s="36" t="s">
        <v>520</v>
      </c>
      <c r="M472" s="36" t="s">
        <v>521</v>
      </c>
      <c r="N472" s="37">
        <v>412101</v>
      </c>
      <c r="O472" s="37">
        <v>392000</v>
      </c>
      <c r="P472" s="38">
        <v>71444</v>
      </c>
      <c r="Q472" s="15"/>
      <c r="R472" s="15"/>
      <c r="S472" s="15"/>
    </row>
    <row r="473" spans="1:19" ht="69.75" hidden="1" customHeight="1" outlineLevel="2">
      <c r="A473" s="7" t="str">
        <f t="shared" si="7"/>
        <v>021802</v>
      </c>
      <c r="B473" s="31" t="s">
        <v>1072</v>
      </c>
      <c r="C473" s="52" t="s">
        <v>1073</v>
      </c>
      <c r="D473" s="31" t="s">
        <v>92</v>
      </c>
      <c r="E473" s="57" t="s">
        <v>110</v>
      </c>
      <c r="F473" s="33">
        <v>0</v>
      </c>
      <c r="G473" s="33">
        <v>0</v>
      </c>
      <c r="H473" s="33">
        <v>0</v>
      </c>
      <c r="I473" s="34" t="s">
        <v>542</v>
      </c>
      <c r="J473" s="35" t="s">
        <v>1087</v>
      </c>
      <c r="K473" s="36" t="s">
        <v>519</v>
      </c>
      <c r="L473" s="36" t="s">
        <v>520</v>
      </c>
      <c r="M473" s="36" t="s">
        <v>521</v>
      </c>
      <c r="N473" s="37">
        <v>578426</v>
      </c>
      <c r="O473" s="37">
        <v>1048000</v>
      </c>
      <c r="P473" s="38">
        <v>57051</v>
      </c>
      <c r="Q473" s="15"/>
      <c r="R473" s="15"/>
      <c r="S473" s="15"/>
    </row>
    <row r="474" spans="1:19" ht="72" hidden="1" customHeight="1" outlineLevel="2">
      <c r="A474" s="7" t="str">
        <f t="shared" si="7"/>
        <v>021802</v>
      </c>
      <c r="B474" s="31" t="s">
        <v>1072</v>
      </c>
      <c r="C474" s="52" t="s">
        <v>1073</v>
      </c>
      <c r="D474" s="31" t="s">
        <v>92</v>
      </c>
      <c r="E474" s="57" t="s">
        <v>110</v>
      </c>
      <c r="F474" s="33">
        <v>0</v>
      </c>
      <c r="G474" s="33">
        <v>0</v>
      </c>
      <c r="H474" s="33">
        <v>0</v>
      </c>
      <c r="I474" s="34" t="s">
        <v>522</v>
      </c>
      <c r="J474" s="35" t="s">
        <v>1088</v>
      </c>
      <c r="K474" s="36" t="s">
        <v>519</v>
      </c>
      <c r="L474" s="36" t="s">
        <v>520</v>
      </c>
      <c r="M474" s="36" t="s">
        <v>521</v>
      </c>
      <c r="N474" s="37">
        <v>0</v>
      </c>
      <c r="O474" s="37">
        <v>500</v>
      </c>
      <c r="P474" s="38">
        <v>20</v>
      </c>
      <c r="Q474" s="15"/>
      <c r="R474" s="15"/>
      <c r="S474" s="15"/>
    </row>
    <row r="475" spans="1:19" ht="64.5" hidden="1" customHeight="1" outlineLevel="2">
      <c r="A475" s="7" t="str">
        <f t="shared" si="7"/>
        <v>021802</v>
      </c>
      <c r="B475" s="31" t="s">
        <v>1072</v>
      </c>
      <c r="C475" s="52" t="s">
        <v>1073</v>
      </c>
      <c r="D475" s="31" t="s">
        <v>92</v>
      </c>
      <c r="E475" s="57" t="s">
        <v>110</v>
      </c>
      <c r="F475" s="33">
        <v>0</v>
      </c>
      <c r="G475" s="33">
        <v>0</v>
      </c>
      <c r="H475" s="33">
        <v>0</v>
      </c>
      <c r="I475" s="34" t="s">
        <v>524</v>
      </c>
      <c r="J475" s="35" t="s">
        <v>1089</v>
      </c>
      <c r="K475" s="36" t="s">
        <v>519</v>
      </c>
      <c r="L475" s="36" t="s">
        <v>520</v>
      </c>
      <c r="M475" s="36" t="s">
        <v>521</v>
      </c>
      <c r="N475" s="37">
        <v>0</v>
      </c>
      <c r="O475" s="37">
        <v>100</v>
      </c>
      <c r="P475" s="38">
        <v>100</v>
      </c>
      <c r="Q475" s="15"/>
      <c r="R475" s="15"/>
      <c r="S475" s="15"/>
    </row>
    <row r="476" spans="1:19" ht="66" hidden="1" customHeight="1" outlineLevel="2">
      <c r="A476" s="7" t="str">
        <f t="shared" si="7"/>
        <v>021802</v>
      </c>
      <c r="B476" s="31" t="s">
        <v>1072</v>
      </c>
      <c r="C476" s="52" t="s">
        <v>1073</v>
      </c>
      <c r="D476" s="31" t="s">
        <v>92</v>
      </c>
      <c r="E476" s="57" t="s">
        <v>110</v>
      </c>
      <c r="F476" s="33">
        <v>0</v>
      </c>
      <c r="G476" s="33">
        <v>0</v>
      </c>
      <c r="H476" s="33">
        <v>0</v>
      </c>
      <c r="I476" s="34" t="s">
        <v>526</v>
      </c>
      <c r="J476" s="35" t="s">
        <v>1090</v>
      </c>
      <c r="K476" s="36" t="s">
        <v>519</v>
      </c>
      <c r="L476" s="36" t="s">
        <v>520</v>
      </c>
      <c r="M476" s="36" t="s">
        <v>521</v>
      </c>
      <c r="N476" s="37">
        <v>0</v>
      </c>
      <c r="O476" s="37">
        <v>3000</v>
      </c>
      <c r="P476" s="38">
        <v>3000</v>
      </c>
      <c r="Q476" s="15"/>
      <c r="R476" s="15"/>
      <c r="S476" s="15"/>
    </row>
    <row r="477" spans="1:19" ht="89.25" hidden="1" outlineLevel="2">
      <c r="A477" s="7" t="str">
        <f t="shared" si="7"/>
        <v>021807</v>
      </c>
      <c r="B477" s="31" t="s">
        <v>1072</v>
      </c>
      <c r="C477" s="52" t="s">
        <v>1073</v>
      </c>
      <c r="D477" s="31" t="s">
        <v>16</v>
      </c>
      <c r="E477" s="57" t="s">
        <v>115</v>
      </c>
      <c r="F477" s="33">
        <v>1315.4580000000001</v>
      </c>
      <c r="G477" s="33">
        <v>0</v>
      </c>
      <c r="H477" s="33">
        <v>1315.4580000000001</v>
      </c>
      <c r="I477" s="34" t="s">
        <v>35</v>
      </c>
      <c r="J477" s="35" t="s">
        <v>1091</v>
      </c>
      <c r="K477" s="36" t="s">
        <v>551</v>
      </c>
      <c r="L477" s="36" t="s">
        <v>552</v>
      </c>
      <c r="M477" s="36" t="s">
        <v>553</v>
      </c>
      <c r="N477" s="37">
        <v>100</v>
      </c>
      <c r="O477" s="37">
        <v>100</v>
      </c>
      <c r="P477" s="38">
        <v>100</v>
      </c>
      <c r="Q477" s="15"/>
      <c r="R477" s="15"/>
      <c r="S477" s="15"/>
    </row>
    <row r="478" spans="1:19" ht="63.75" hidden="1" outlineLevel="2">
      <c r="A478" s="7" t="str">
        <f t="shared" si="7"/>
        <v>021818</v>
      </c>
      <c r="B478" s="31" t="s">
        <v>1072</v>
      </c>
      <c r="C478" s="52" t="s">
        <v>1073</v>
      </c>
      <c r="D478" s="31" t="s">
        <v>80</v>
      </c>
      <c r="E478" s="57" t="s">
        <v>121</v>
      </c>
      <c r="F478" s="33">
        <v>531.22500000000002</v>
      </c>
      <c r="G478" s="33">
        <v>0</v>
      </c>
      <c r="H478" s="33">
        <v>531.22500000000002</v>
      </c>
      <c r="I478" s="34" t="s">
        <v>51</v>
      </c>
      <c r="J478" s="35" t="s">
        <v>1092</v>
      </c>
      <c r="K478" s="36" t="s">
        <v>519</v>
      </c>
      <c r="L478" s="36" t="s">
        <v>520</v>
      </c>
      <c r="M478" s="36" t="s">
        <v>553</v>
      </c>
      <c r="N478" s="37">
        <v>0</v>
      </c>
      <c r="O478" s="37">
        <v>100</v>
      </c>
      <c r="P478" s="38">
        <v>7</v>
      </c>
      <c r="Q478" s="15"/>
      <c r="R478" s="15"/>
      <c r="S478" s="15"/>
    </row>
    <row r="479" spans="1:19" ht="66" hidden="1" customHeight="1" outlineLevel="2">
      <c r="A479" s="7" t="str">
        <f t="shared" si="7"/>
        <v>021812</v>
      </c>
      <c r="B479" s="31" t="s">
        <v>1072</v>
      </c>
      <c r="C479" s="52" t="s">
        <v>1073</v>
      </c>
      <c r="D479" s="31" t="s">
        <v>33</v>
      </c>
      <c r="E479" s="57" t="s">
        <v>120</v>
      </c>
      <c r="F479" s="33">
        <v>435.56200000000001</v>
      </c>
      <c r="G479" s="33">
        <v>0</v>
      </c>
      <c r="H479" s="33">
        <v>435.56200000000001</v>
      </c>
      <c r="I479" s="34" t="s">
        <v>49</v>
      </c>
      <c r="J479" s="35" t="s">
        <v>1093</v>
      </c>
      <c r="K479" s="36" t="s">
        <v>519</v>
      </c>
      <c r="L479" s="36" t="s">
        <v>520</v>
      </c>
      <c r="M479" s="36" t="s">
        <v>521</v>
      </c>
      <c r="N479" s="37">
        <v>0</v>
      </c>
      <c r="O479" s="37">
        <v>200000</v>
      </c>
      <c r="P479" s="38">
        <v>20000</v>
      </c>
      <c r="Q479" s="15"/>
      <c r="R479" s="15"/>
      <c r="S479" s="15"/>
    </row>
    <row r="480" spans="1:19" ht="73.5" hidden="1" customHeight="1" outlineLevel="2">
      <c r="A480" s="7" t="str">
        <f t="shared" si="7"/>
        <v>021808</v>
      </c>
      <c r="B480" s="31" t="s">
        <v>1072</v>
      </c>
      <c r="C480" s="52" t="s">
        <v>1073</v>
      </c>
      <c r="D480" s="31" t="s">
        <v>10</v>
      </c>
      <c r="E480" s="57" t="s">
        <v>116</v>
      </c>
      <c r="F480" s="33">
        <v>416.77</v>
      </c>
      <c r="G480" s="33">
        <v>0</v>
      </c>
      <c r="H480" s="33">
        <v>416.77</v>
      </c>
      <c r="I480" s="34" t="s">
        <v>37</v>
      </c>
      <c r="J480" s="35" t="s">
        <v>1094</v>
      </c>
      <c r="K480" s="36" t="s">
        <v>519</v>
      </c>
      <c r="L480" s="36" t="s">
        <v>520</v>
      </c>
      <c r="M480" s="36" t="s">
        <v>521</v>
      </c>
      <c r="N480" s="37">
        <v>64238</v>
      </c>
      <c r="O480" s="37">
        <v>145000</v>
      </c>
      <c r="P480" s="38">
        <v>45000</v>
      </c>
      <c r="Q480" s="15"/>
      <c r="R480" s="15"/>
      <c r="S480" s="15"/>
    </row>
    <row r="481" spans="1:19" ht="63.75" hidden="1" outlineLevel="2">
      <c r="A481" s="7" t="str">
        <f t="shared" si="7"/>
        <v>021805</v>
      </c>
      <c r="B481" s="31" t="s">
        <v>1072</v>
      </c>
      <c r="C481" s="52" t="s">
        <v>1073</v>
      </c>
      <c r="D481" s="31" t="s">
        <v>66</v>
      </c>
      <c r="E481" s="57" t="s">
        <v>113</v>
      </c>
      <c r="F481" s="33">
        <v>416.02800000000002</v>
      </c>
      <c r="G481" s="33">
        <v>0</v>
      </c>
      <c r="H481" s="33">
        <v>416.02800000000002</v>
      </c>
      <c r="I481" s="34" t="s">
        <v>18</v>
      </c>
      <c r="J481" s="35" t="s">
        <v>1095</v>
      </c>
      <c r="K481" s="36" t="s">
        <v>519</v>
      </c>
      <c r="L481" s="36" t="s">
        <v>520</v>
      </c>
      <c r="M481" s="36" t="s">
        <v>521</v>
      </c>
      <c r="N481" s="37">
        <v>0</v>
      </c>
      <c r="O481" s="37">
        <v>20000</v>
      </c>
      <c r="P481" s="38">
        <v>100</v>
      </c>
      <c r="Q481" s="15"/>
      <c r="R481" s="15"/>
      <c r="S481" s="15"/>
    </row>
    <row r="482" spans="1:19" ht="76.5" hidden="1" outlineLevel="2">
      <c r="A482" s="7" t="str">
        <f t="shared" si="7"/>
        <v>021811</v>
      </c>
      <c r="B482" s="31" t="s">
        <v>1072</v>
      </c>
      <c r="C482" s="52" t="s">
        <v>1073</v>
      </c>
      <c r="D482" s="31" t="s">
        <v>12</v>
      </c>
      <c r="E482" s="57" t="s">
        <v>119</v>
      </c>
      <c r="F482" s="33">
        <v>329.738</v>
      </c>
      <c r="G482" s="33">
        <v>0</v>
      </c>
      <c r="H482" s="33">
        <v>329.738</v>
      </c>
      <c r="I482" s="34" t="s">
        <v>47</v>
      </c>
      <c r="J482" s="35" t="s">
        <v>1096</v>
      </c>
      <c r="K482" s="36" t="s">
        <v>519</v>
      </c>
      <c r="L482" s="36" t="s">
        <v>520</v>
      </c>
      <c r="M482" s="36" t="s">
        <v>553</v>
      </c>
      <c r="N482" s="37">
        <v>0</v>
      </c>
      <c r="O482" s="37">
        <v>100</v>
      </c>
      <c r="P482" s="38">
        <v>8</v>
      </c>
      <c r="Q482" s="15"/>
      <c r="R482" s="15"/>
      <c r="S482" s="15"/>
    </row>
    <row r="483" spans="1:19" ht="67.5" hidden="1" customHeight="1" outlineLevel="2">
      <c r="A483" s="7" t="str">
        <f t="shared" si="7"/>
        <v>021810</v>
      </c>
      <c r="B483" s="31" t="s">
        <v>1072</v>
      </c>
      <c r="C483" s="52" t="s">
        <v>1073</v>
      </c>
      <c r="D483" s="31" t="s">
        <v>18</v>
      </c>
      <c r="E483" s="57" t="s">
        <v>118</v>
      </c>
      <c r="F483" s="33">
        <v>208.82499999999999</v>
      </c>
      <c r="G483" s="33">
        <v>0</v>
      </c>
      <c r="H483" s="33">
        <v>208.82499999999999</v>
      </c>
      <c r="I483" s="34" t="s">
        <v>45</v>
      </c>
      <c r="J483" s="35" t="s">
        <v>1097</v>
      </c>
      <c r="K483" s="36" t="s">
        <v>519</v>
      </c>
      <c r="L483" s="36" t="s">
        <v>520</v>
      </c>
      <c r="M483" s="36" t="s">
        <v>521</v>
      </c>
      <c r="N483" s="37">
        <v>128</v>
      </c>
      <c r="O483" s="37">
        <v>400</v>
      </c>
      <c r="P483" s="38">
        <v>28</v>
      </c>
      <c r="Q483" s="15"/>
      <c r="R483" s="15"/>
      <c r="S483" s="15"/>
    </row>
    <row r="484" spans="1:19" ht="102" hidden="1" outlineLevel="2">
      <c r="A484" s="7" t="str">
        <f t="shared" si="7"/>
        <v>021804</v>
      </c>
      <c r="B484" s="31" t="s">
        <v>1072</v>
      </c>
      <c r="C484" s="52" t="s">
        <v>1073</v>
      </c>
      <c r="D484" s="31" t="s">
        <v>95</v>
      </c>
      <c r="E484" s="57" t="s">
        <v>112</v>
      </c>
      <c r="F484" s="33">
        <v>205.06800000000001</v>
      </c>
      <c r="G484" s="33">
        <v>0</v>
      </c>
      <c r="H484" s="33">
        <v>205.06800000000001</v>
      </c>
      <c r="I484" s="34" t="s">
        <v>532</v>
      </c>
      <c r="J484" s="35" t="s">
        <v>1098</v>
      </c>
      <c r="K484" s="36" t="s">
        <v>519</v>
      </c>
      <c r="L484" s="36" t="s">
        <v>520</v>
      </c>
      <c r="M484" s="36" t="s">
        <v>521</v>
      </c>
      <c r="N484" s="37">
        <v>0</v>
      </c>
      <c r="O484" s="37">
        <v>40</v>
      </c>
      <c r="P484" s="38">
        <v>2</v>
      </c>
      <c r="Q484" s="15"/>
      <c r="R484" s="15"/>
      <c r="S484" s="15"/>
    </row>
    <row r="485" spans="1:19" ht="81" customHeight="1" outlineLevel="1" collapsed="1">
      <c r="A485" s="7" t="str">
        <f t="shared" si="7"/>
        <v>0218</v>
      </c>
      <c r="B485" s="22" t="str">
        <f>B484</f>
        <v>0218</v>
      </c>
      <c r="C485" s="23" t="s">
        <v>1099</v>
      </c>
      <c r="D485" s="24"/>
      <c r="E485" s="56"/>
      <c r="F485" s="25">
        <v>42957.718999999997</v>
      </c>
      <c r="G485" s="25">
        <v>0</v>
      </c>
      <c r="H485" s="25">
        <v>42957.718999999997</v>
      </c>
      <c r="I485" s="26"/>
      <c r="J485" s="27"/>
      <c r="K485" s="28"/>
      <c r="L485" s="28"/>
      <c r="M485" s="28"/>
      <c r="N485" s="29"/>
      <c r="O485" s="29"/>
      <c r="P485" s="30"/>
      <c r="Q485" s="15"/>
      <c r="R485" s="15"/>
      <c r="S485" s="15"/>
    </row>
    <row r="486" spans="1:19" ht="89.25" hidden="1" outlineLevel="2">
      <c r="A486" s="7" t="str">
        <f t="shared" si="7"/>
        <v>021903</v>
      </c>
      <c r="B486" s="31" t="s">
        <v>1100</v>
      </c>
      <c r="C486" s="32" t="s">
        <v>1101</v>
      </c>
      <c r="D486" s="31" t="s">
        <v>23</v>
      </c>
      <c r="E486" s="57" t="s">
        <v>253</v>
      </c>
      <c r="F486" s="33">
        <v>3813.69</v>
      </c>
      <c r="G486" s="33">
        <v>0</v>
      </c>
      <c r="H486" s="33">
        <v>3813.69</v>
      </c>
      <c r="I486" s="34" t="s">
        <v>542</v>
      </c>
      <c r="J486" s="35" t="s">
        <v>1102</v>
      </c>
      <c r="K486" s="36" t="s">
        <v>551</v>
      </c>
      <c r="L486" s="36" t="s">
        <v>552</v>
      </c>
      <c r="M486" s="36" t="s">
        <v>521</v>
      </c>
      <c r="N486" s="37">
        <v>1</v>
      </c>
      <c r="O486" s="37">
        <v>1</v>
      </c>
      <c r="P486" s="38">
        <v>1</v>
      </c>
      <c r="Q486" s="15"/>
      <c r="R486" s="15"/>
      <c r="S486" s="15"/>
    </row>
    <row r="487" spans="1:19" ht="76.5" hidden="1" outlineLevel="2">
      <c r="A487" s="7" t="str">
        <f t="shared" si="7"/>
        <v>021902</v>
      </c>
      <c r="B487" s="31" t="s">
        <v>1100</v>
      </c>
      <c r="C487" s="32" t="s">
        <v>1101</v>
      </c>
      <c r="D487" s="31" t="s">
        <v>92</v>
      </c>
      <c r="E487" s="57" t="s">
        <v>254</v>
      </c>
      <c r="F487" s="33">
        <v>710.04300000000001</v>
      </c>
      <c r="G487" s="33">
        <v>0</v>
      </c>
      <c r="H487" s="33">
        <v>710.04300000000001</v>
      </c>
      <c r="I487" s="34" t="s">
        <v>540</v>
      </c>
      <c r="J487" s="35" t="s">
        <v>1103</v>
      </c>
      <c r="K487" s="36" t="s">
        <v>551</v>
      </c>
      <c r="L487" s="36" t="s">
        <v>552</v>
      </c>
      <c r="M487" s="36" t="s">
        <v>521</v>
      </c>
      <c r="N487" s="37">
        <v>1</v>
      </c>
      <c r="O487" s="37">
        <v>1</v>
      </c>
      <c r="P487" s="38">
        <v>1</v>
      </c>
      <c r="Q487" s="15"/>
      <c r="R487" s="15"/>
      <c r="S487" s="15"/>
    </row>
    <row r="488" spans="1:19" ht="76.5" hidden="1" outlineLevel="2">
      <c r="A488" s="7" t="str">
        <f t="shared" si="7"/>
        <v>021901</v>
      </c>
      <c r="B488" s="31" t="s">
        <v>1100</v>
      </c>
      <c r="C488" s="32" t="s">
        <v>1101</v>
      </c>
      <c r="D488" s="31" t="s">
        <v>90</v>
      </c>
      <c r="E488" s="57" t="s">
        <v>255</v>
      </c>
      <c r="F488" s="33">
        <v>613.80600000000004</v>
      </c>
      <c r="G488" s="33">
        <v>0</v>
      </c>
      <c r="H488" s="33">
        <v>613.80600000000004</v>
      </c>
      <c r="I488" s="34" t="s">
        <v>538</v>
      </c>
      <c r="J488" s="35" t="s">
        <v>1104</v>
      </c>
      <c r="K488" s="36" t="s">
        <v>551</v>
      </c>
      <c r="L488" s="36" t="s">
        <v>552</v>
      </c>
      <c r="M488" s="36" t="s">
        <v>521</v>
      </c>
      <c r="N488" s="37">
        <v>2</v>
      </c>
      <c r="O488" s="37">
        <v>2</v>
      </c>
      <c r="P488" s="38">
        <v>2</v>
      </c>
      <c r="Q488" s="15"/>
      <c r="R488" s="15"/>
      <c r="S488" s="15"/>
    </row>
    <row r="489" spans="1:19" ht="131.25" customHeight="1" outlineLevel="1" collapsed="1">
      <c r="A489" s="7" t="str">
        <f t="shared" si="7"/>
        <v>0219</v>
      </c>
      <c r="B489" s="22" t="str">
        <f>B488</f>
        <v>0219</v>
      </c>
      <c r="C489" s="23" t="s">
        <v>1105</v>
      </c>
      <c r="D489" s="24"/>
      <c r="E489" s="56"/>
      <c r="F489" s="25">
        <v>5137.5389999999998</v>
      </c>
      <c r="G489" s="25">
        <v>0</v>
      </c>
      <c r="H489" s="25">
        <v>5137.5389999999998</v>
      </c>
      <c r="I489" s="26"/>
      <c r="J489" s="27"/>
      <c r="K489" s="28"/>
      <c r="L489" s="28"/>
      <c r="M489" s="28"/>
      <c r="N489" s="29"/>
      <c r="O489" s="29"/>
      <c r="P489" s="30"/>
      <c r="Q489" s="15"/>
      <c r="R489" s="15"/>
      <c r="S489" s="15"/>
    </row>
    <row r="490" spans="1:19" ht="127.5" hidden="1" outlineLevel="2">
      <c r="A490" s="7" t="str">
        <f t="shared" si="7"/>
        <v>022001</v>
      </c>
      <c r="B490" s="31" t="s">
        <v>1106</v>
      </c>
      <c r="C490" s="32" t="s">
        <v>1107</v>
      </c>
      <c r="D490" s="31" t="s">
        <v>90</v>
      </c>
      <c r="E490" s="57" t="s">
        <v>319</v>
      </c>
      <c r="F490" s="33">
        <v>11484.016</v>
      </c>
      <c r="G490" s="33">
        <v>0</v>
      </c>
      <c r="H490" s="33">
        <v>11484.016</v>
      </c>
      <c r="I490" s="34" t="s">
        <v>538</v>
      </c>
      <c r="J490" s="35" t="s">
        <v>1108</v>
      </c>
      <c r="K490" s="36" t="s">
        <v>519</v>
      </c>
      <c r="L490" s="36" t="s">
        <v>552</v>
      </c>
      <c r="M490" s="36" t="s">
        <v>521</v>
      </c>
      <c r="N490" s="37">
        <v>6274</v>
      </c>
      <c r="O490" s="37">
        <v>1640</v>
      </c>
      <c r="P490" s="38">
        <v>1640</v>
      </c>
      <c r="Q490" s="15"/>
      <c r="R490" s="15"/>
      <c r="S490" s="15"/>
    </row>
    <row r="491" spans="1:19" ht="127.5" hidden="1" outlineLevel="2">
      <c r="A491" s="7" t="str">
        <f t="shared" si="7"/>
        <v>022001</v>
      </c>
      <c r="B491" s="31" t="s">
        <v>1106</v>
      </c>
      <c r="C491" s="32" t="s">
        <v>1107</v>
      </c>
      <c r="D491" s="31" t="s">
        <v>90</v>
      </c>
      <c r="E491" s="57" t="s">
        <v>319</v>
      </c>
      <c r="F491" s="33">
        <v>0</v>
      </c>
      <c r="G491" s="33">
        <v>0</v>
      </c>
      <c r="H491" s="33">
        <v>0</v>
      </c>
      <c r="I491" s="34" t="s">
        <v>540</v>
      </c>
      <c r="J491" s="35" t="s">
        <v>1109</v>
      </c>
      <c r="K491" s="36" t="s">
        <v>519</v>
      </c>
      <c r="L491" s="36" t="s">
        <v>552</v>
      </c>
      <c r="M491" s="36" t="s">
        <v>521</v>
      </c>
      <c r="N491" s="37">
        <v>500</v>
      </c>
      <c r="O491" s="37">
        <v>50</v>
      </c>
      <c r="P491" s="38">
        <v>50</v>
      </c>
      <c r="Q491" s="15"/>
      <c r="R491" s="15"/>
      <c r="S491" s="15"/>
    </row>
    <row r="492" spans="1:19" ht="127.5" hidden="1" outlineLevel="2">
      <c r="A492" s="7" t="str">
        <f t="shared" si="7"/>
        <v>022001</v>
      </c>
      <c r="B492" s="31" t="s">
        <v>1106</v>
      </c>
      <c r="C492" s="32" t="s">
        <v>1107</v>
      </c>
      <c r="D492" s="31" t="s">
        <v>90</v>
      </c>
      <c r="E492" s="57" t="s">
        <v>319</v>
      </c>
      <c r="F492" s="33">
        <v>0</v>
      </c>
      <c r="G492" s="33">
        <v>0</v>
      </c>
      <c r="H492" s="33">
        <v>0</v>
      </c>
      <c r="I492" s="34" t="s">
        <v>542</v>
      </c>
      <c r="J492" s="35" t="s">
        <v>1110</v>
      </c>
      <c r="K492" s="36" t="s">
        <v>519</v>
      </c>
      <c r="L492" s="36" t="s">
        <v>552</v>
      </c>
      <c r="M492" s="36" t="s">
        <v>521</v>
      </c>
      <c r="N492" s="37">
        <v>906</v>
      </c>
      <c r="O492" s="37">
        <v>122</v>
      </c>
      <c r="P492" s="38">
        <v>122</v>
      </c>
      <c r="Q492" s="15"/>
      <c r="R492" s="15"/>
      <c r="S492" s="15"/>
    </row>
    <row r="493" spans="1:19" ht="63.75" hidden="1" outlineLevel="2">
      <c r="A493" s="7" t="str">
        <f t="shared" si="7"/>
        <v>022007</v>
      </c>
      <c r="B493" s="31" t="s">
        <v>1106</v>
      </c>
      <c r="C493" s="32" t="s">
        <v>1107</v>
      </c>
      <c r="D493" s="31" t="s">
        <v>16</v>
      </c>
      <c r="E493" s="57" t="s">
        <v>185</v>
      </c>
      <c r="F493" s="33">
        <v>2510.5</v>
      </c>
      <c r="G493" s="33">
        <v>0</v>
      </c>
      <c r="H493" s="33">
        <v>2510.5</v>
      </c>
      <c r="I493" s="34" t="s">
        <v>532</v>
      </c>
      <c r="J493" s="35" t="s">
        <v>832</v>
      </c>
      <c r="K493" s="36" t="s">
        <v>551</v>
      </c>
      <c r="L493" s="36" t="s">
        <v>552</v>
      </c>
      <c r="M493" s="36" t="s">
        <v>553</v>
      </c>
      <c r="N493" s="37">
        <v>100</v>
      </c>
      <c r="O493" s="37">
        <v>100</v>
      </c>
      <c r="P493" s="38">
        <v>100</v>
      </c>
      <c r="Q493" s="15"/>
      <c r="R493" s="15"/>
      <c r="S493" s="15"/>
    </row>
    <row r="494" spans="1:19" ht="63.75" hidden="1" outlineLevel="2">
      <c r="A494" s="7" t="str">
        <f t="shared" si="7"/>
        <v>022002</v>
      </c>
      <c r="B494" s="31" t="s">
        <v>1106</v>
      </c>
      <c r="C494" s="32" t="s">
        <v>1107</v>
      </c>
      <c r="D494" s="31" t="s">
        <v>92</v>
      </c>
      <c r="E494" s="57" t="s">
        <v>320</v>
      </c>
      <c r="F494" s="33">
        <v>1377</v>
      </c>
      <c r="G494" s="33">
        <v>0</v>
      </c>
      <c r="H494" s="33">
        <v>1377</v>
      </c>
      <c r="I494" s="34" t="s">
        <v>522</v>
      </c>
      <c r="J494" s="35" t="s">
        <v>1111</v>
      </c>
      <c r="K494" s="36" t="s">
        <v>519</v>
      </c>
      <c r="L494" s="36" t="s">
        <v>552</v>
      </c>
      <c r="M494" s="36" t="s">
        <v>521</v>
      </c>
      <c r="N494" s="37">
        <v>92920</v>
      </c>
      <c r="O494" s="37">
        <v>7080</v>
      </c>
      <c r="P494" s="38">
        <v>7080</v>
      </c>
      <c r="Q494" s="15"/>
      <c r="R494" s="15"/>
      <c r="S494" s="15"/>
    </row>
    <row r="495" spans="1:19" ht="76.5" hidden="1" outlineLevel="2">
      <c r="A495" s="7" t="str">
        <f t="shared" si="7"/>
        <v>022006</v>
      </c>
      <c r="B495" s="31" t="s">
        <v>1106</v>
      </c>
      <c r="C495" s="32" t="s">
        <v>1107</v>
      </c>
      <c r="D495" s="31" t="s">
        <v>7</v>
      </c>
      <c r="E495" s="57" t="s">
        <v>324</v>
      </c>
      <c r="F495" s="33">
        <v>760.7</v>
      </c>
      <c r="G495" s="33">
        <v>0</v>
      </c>
      <c r="H495" s="33">
        <v>760.7</v>
      </c>
      <c r="I495" s="34" t="s">
        <v>530</v>
      </c>
      <c r="J495" s="35" t="s">
        <v>1112</v>
      </c>
      <c r="K495" s="36" t="s">
        <v>519</v>
      </c>
      <c r="L495" s="36" t="s">
        <v>552</v>
      </c>
      <c r="M495" s="36" t="s">
        <v>521</v>
      </c>
      <c r="N495" s="37">
        <v>77</v>
      </c>
      <c r="O495" s="37">
        <v>21</v>
      </c>
      <c r="P495" s="38">
        <v>21</v>
      </c>
      <c r="Q495" s="15"/>
      <c r="R495" s="15"/>
      <c r="S495" s="15"/>
    </row>
    <row r="496" spans="1:19" ht="63.75" hidden="1" outlineLevel="2">
      <c r="A496" s="7" t="str">
        <f t="shared" si="7"/>
        <v>022009</v>
      </c>
      <c r="B496" s="31" t="s">
        <v>1106</v>
      </c>
      <c r="C496" s="32" t="s">
        <v>1107</v>
      </c>
      <c r="D496" s="31" t="s">
        <v>14</v>
      </c>
      <c r="E496" s="57" t="s">
        <v>325</v>
      </c>
      <c r="F496" s="33">
        <v>610</v>
      </c>
      <c r="G496" s="33">
        <v>0</v>
      </c>
      <c r="H496" s="33">
        <v>610</v>
      </c>
      <c r="I496" s="34" t="s">
        <v>12</v>
      </c>
      <c r="J496" s="35" t="s">
        <v>794</v>
      </c>
      <c r="K496" s="36" t="s">
        <v>551</v>
      </c>
      <c r="L496" s="36" t="s">
        <v>552</v>
      </c>
      <c r="M496" s="36" t="s">
        <v>553</v>
      </c>
      <c r="N496" s="37">
        <v>100</v>
      </c>
      <c r="O496" s="37">
        <v>100</v>
      </c>
      <c r="P496" s="38">
        <v>100</v>
      </c>
      <c r="Q496" s="15"/>
      <c r="R496" s="15"/>
      <c r="S496" s="15"/>
    </row>
    <row r="497" spans="1:19" ht="63.75" hidden="1" outlineLevel="2">
      <c r="A497" s="7" t="str">
        <f t="shared" si="7"/>
        <v>022005</v>
      </c>
      <c r="B497" s="31" t="s">
        <v>1106</v>
      </c>
      <c r="C497" s="32" t="s">
        <v>1107</v>
      </c>
      <c r="D497" s="31" t="s">
        <v>66</v>
      </c>
      <c r="E497" s="57" t="s">
        <v>323</v>
      </c>
      <c r="F497" s="33">
        <v>540.5</v>
      </c>
      <c r="G497" s="33">
        <v>0</v>
      </c>
      <c r="H497" s="33">
        <v>540.5</v>
      </c>
      <c r="I497" s="34" t="s">
        <v>528</v>
      </c>
      <c r="J497" s="35" t="s">
        <v>1113</v>
      </c>
      <c r="K497" s="36" t="s">
        <v>519</v>
      </c>
      <c r="L497" s="36" t="s">
        <v>552</v>
      </c>
      <c r="M497" s="36" t="s">
        <v>521</v>
      </c>
      <c r="N497" s="37">
        <v>325</v>
      </c>
      <c r="O497" s="37">
        <v>10</v>
      </c>
      <c r="P497" s="38">
        <v>10</v>
      </c>
      <c r="Q497" s="15"/>
      <c r="R497" s="15"/>
      <c r="S497" s="15"/>
    </row>
    <row r="498" spans="1:19" ht="63.75" hidden="1" outlineLevel="2">
      <c r="A498" s="7" t="str">
        <f t="shared" si="7"/>
        <v>022003</v>
      </c>
      <c r="B498" s="31" t="s">
        <v>1106</v>
      </c>
      <c r="C498" s="32" t="s">
        <v>1107</v>
      </c>
      <c r="D498" s="31" t="s">
        <v>23</v>
      </c>
      <c r="E498" s="57" t="s">
        <v>321</v>
      </c>
      <c r="F498" s="33">
        <v>492</v>
      </c>
      <c r="G498" s="33">
        <v>0</v>
      </c>
      <c r="H498" s="33">
        <v>492</v>
      </c>
      <c r="I498" s="34" t="s">
        <v>524</v>
      </c>
      <c r="J498" s="35" t="s">
        <v>1114</v>
      </c>
      <c r="K498" s="36" t="s">
        <v>551</v>
      </c>
      <c r="L498" s="36" t="s">
        <v>552</v>
      </c>
      <c r="M498" s="36" t="s">
        <v>553</v>
      </c>
      <c r="N498" s="37">
        <v>100</v>
      </c>
      <c r="O498" s="37">
        <v>100</v>
      </c>
      <c r="P498" s="38">
        <v>100</v>
      </c>
      <c r="Q498" s="15"/>
      <c r="R498" s="15"/>
      <c r="S498" s="15"/>
    </row>
    <row r="499" spans="1:19" ht="63.75" hidden="1" outlineLevel="2">
      <c r="A499" s="7" t="str">
        <f t="shared" si="7"/>
        <v>022004</v>
      </c>
      <c r="B499" s="31" t="s">
        <v>1106</v>
      </c>
      <c r="C499" s="32" t="s">
        <v>1107</v>
      </c>
      <c r="D499" s="31" t="s">
        <v>95</v>
      </c>
      <c r="E499" s="57" t="s">
        <v>322</v>
      </c>
      <c r="F499" s="33">
        <v>434.8</v>
      </c>
      <c r="G499" s="33">
        <v>0</v>
      </c>
      <c r="H499" s="33">
        <v>434.8</v>
      </c>
      <c r="I499" s="34" t="s">
        <v>526</v>
      </c>
      <c r="J499" s="35" t="s">
        <v>1115</v>
      </c>
      <c r="K499" s="36" t="s">
        <v>551</v>
      </c>
      <c r="L499" s="36" t="s">
        <v>552</v>
      </c>
      <c r="M499" s="36" t="s">
        <v>553</v>
      </c>
      <c r="N499" s="37">
        <v>100</v>
      </c>
      <c r="O499" s="37">
        <v>100</v>
      </c>
      <c r="P499" s="38">
        <v>100</v>
      </c>
      <c r="Q499" s="15"/>
      <c r="R499" s="15"/>
      <c r="S499" s="15"/>
    </row>
    <row r="500" spans="1:19" ht="63.75" hidden="1" outlineLevel="2">
      <c r="A500" s="7" t="str">
        <f t="shared" si="7"/>
        <v>022008</v>
      </c>
      <c r="B500" s="31" t="s">
        <v>1106</v>
      </c>
      <c r="C500" s="32" t="s">
        <v>1107</v>
      </c>
      <c r="D500" s="31" t="s">
        <v>10</v>
      </c>
      <c r="E500" s="57" t="s">
        <v>149</v>
      </c>
      <c r="F500" s="33">
        <v>370</v>
      </c>
      <c r="G500" s="33">
        <v>0</v>
      </c>
      <c r="H500" s="33">
        <v>370</v>
      </c>
      <c r="I500" s="34" t="s">
        <v>18</v>
      </c>
      <c r="J500" s="35" t="s">
        <v>1116</v>
      </c>
      <c r="K500" s="36" t="s">
        <v>551</v>
      </c>
      <c r="L500" s="36" t="s">
        <v>552</v>
      </c>
      <c r="M500" s="36" t="s">
        <v>553</v>
      </c>
      <c r="N500" s="37">
        <v>100</v>
      </c>
      <c r="O500" s="37">
        <v>100</v>
      </c>
      <c r="P500" s="38">
        <v>100</v>
      </c>
      <c r="Q500" s="15"/>
      <c r="R500" s="15"/>
      <c r="S500" s="15"/>
    </row>
    <row r="501" spans="1:19" ht="117.75" customHeight="1" outlineLevel="1" collapsed="1">
      <c r="A501" s="7" t="str">
        <f t="shared" si="7"/>
        <v>0220</v>
      </c>
      <c r="B501" s="22" t="str">
        <f>B500</f>
        <v>0220</v>
      </c>
      <c r="C501" s="23" t="s">
        <v>1117</v>
      </c>
      <c r="D501" s="24"/>
      <c r="E501" s="56"/>
      <c r="F501" s="25">
        <v>18579.516</v>
      </c>
      <c r="G501" s="25">
        <v>0</v>
      </c>
      <c r="H501" s="25">
        <v>18579.516</v>
      </c>
      <c r="I501" s="26"/>
      <c r="J501" s="27"/>
      <c r="K501" s="28"/>
      <c r="L501" s="28"/>
      <c r="M501" s="28"/>
      <c r="N501" s="29"/>
      <c r="O501" s="29"/>
      <c r="P501" s="30"/>
      <c r="Q501" s="15"/>
      <c r="R501" s="15"/>
      <c r="S501" s="15"/>
    </row>
    <row r="502" spans="1:19" ht="89.25" hidden="1" outlineLevel="2">
      <c r="A502" s="7" t="str">
        <f t="shared" si="7"/>
        <v>022101</v>
      </c>
      <c r="B502" s="31" t="s">
        <v>1118</v>
      </c>
      <c r="C502" s="32" t="s">
        <v>1119</v>
      </c>
      <c r="D502" s="31" t="s">
        <v>90</v>
      </c>
      <c r="E502" s="57" t="s">
        <v>227</v>
      </c>
      <c r="F502" s="33">
        <v>8320.9410000000007</v>
      </c>
      <c r="G502" s="33">
        <v>0</v>
      </c>
      <c r="H502" s="33">
        <v>8320.9410000000007</v>
      </c>
      <c r="I502" s="34" t="s">
        <v>538</v>
      </c>
      <c r="J502" s="35" t="s">
        <v>1120</v>
      </c>
      <c r="K502" s="36" t="s">
        <v>519</v>
      </c>
      <c r="L502" s="36" t="s">
        <v>549</v>
      </c>
      <c r="M502" s="36" t="s">
        <v>521</v>
      </c>
      <c r="N502" s="37">
        <v>50</v>
      </c>
      <c r="O502" s="37">
        <v>485</v>
      </c>
      <c r="P502" s="38">
        <v>21</v>
      </c>
      <c r="Q502" s="15"/>
      <c r="R502" s="15"/>
      <c r="S502" s="15"/>
    </row>
    <row r="503" spans="1:19" ht="38.25" hidden="1" outlineLevel="2">
      <c r="A503" s="7" t="str">
        <f t="shared" si="7"/>
        <v>022101</v>
      </c>
      <c r="B503" s="31" t="s">
        <v>1118</v>
      </c>
      <c r="C503" s="32" t="s">
        <v>1119</v>
      </c>
      <c r="D503" s="31" t="s">
        <v>90</v>
      </c>
      <c r="E503" s="57" t="s">
        <v>227</v>
      </c>
      <c r="F503" s="33">
        <v>0</v>
      </c>
      <c r="G503" s="33">
        <v>0</v>
      </c>
      <c r="H503" s="33">
        <v>0</v>
      </c>
      <c r="I503" s="34" t="s">
        <v>540</v>
      </c>
      <c r="J503" s="35" t="s">
        <v>1121</v>
      </c>
      <c r="K503" s="36" t="s">
        <v>519</v>
      </c>
      <c r="L503" s="36" t="s">
        <v>549</v>
      </c>
      <c r="M503" s="36" t="s">
        <v>521</v>
      </c>
      <c r="N503" s="37">
        <v>1.65</v>
      </c>
      <c r="O503" s="37">
        <v>3</v>
      </c>
      <c r="P503" s="38">
        <v>0.15</v>
      </c>
      <c r="Q503" s="15"/>
      <c r="R503" s="15"/>
      <c r="S503" s="15"/>
    </row>
    <row r="504" spans="1:19" ht="51" hidden="1" outlineLevel="2">
      <c r="A504" s="7" t="str">
        <f t="shared" si="7"/>
        <v>022101</v>
      </c>
      <c r="B504" s="31" t="s">
        <v>1118</v>
      </c>
      <c r="C504" s="32" t="s">
        <v>1119</v>
      </c>
      <c r="D504" s="31" t="s">
        <v>90</v>
      </c>
      <c r="E504" s="57" t="s">
        <v>227</v>
      </c>
      <c r="F504" s="33">
        <v>0</v>
      </c>
      <c r="G504" s="33">
        <v>0</v>
      </c>
      <c r="H504" s="33">
        <v>0</v>
      </c>
      <c r="I504" s="34" t="s">
        <v>542</v>
      </c>
      <c r="J504" s="35" t="s">
        <v>1122</v>
      </c>
      <c r="K504" s="36" t="s">
        <v>519</v>
      </c>
      <c r="L504" s="36" t="s">
        <v>552</v>
      </c>
      <c r="M504" s="36" t="s">
        <v>521</v>
      </c>
      <c r="N504" s="37">
        <v>120</v>
      </c>
      <c r="O504" s="37">
        <v>510</v>
      </c>
      <c r="P504" s="38">
        <v>9</v>
      </c>
      <c r="Q504" s="15"/>
      <c r="R504" s="15"/>
      <c r="S504" s="15"/>
    </row>
    <row r="505" spans="1:19" ht="38.25" hidden="1" outlineLevel="2">
      <c r="A505" s="7" t="str">
        <f t="shared" si="7"/>
        <v>022101</v>
      </c>
      <c r="B505" s="31" t="s">
        <v>1118</v>
      </c>
      <c r="C505" s="32" t="s">
        <v>1119</v>
      </c>
      <c r="D505" s="31" t="s">
        <v>90</v>
      </c>
      <c r="E505" s="57" t="s">
        <v>227</v>
      </c>
      <c r="F505" s="33">
        <v>0</v>
      </c>
      <c r="G505" s="33">
        <v>0</v>
      </c>
      <c r="H505" s="33">
        <v>0</v>
      </c>
      <c r="I505" s="34" t="s">
        <v>522</v>
      </c>
      <c r="J505" s="35" t="s">
        <v>1123</v>
      </c>
      <c r="K505" s="36" t="s">
        <v>519</v>
      </c>
      <c r="L505" s="36" t="s">
        <v>552</v>
      </c>
      <c r="M505" s="36" t="s">
        <v>521</v>
      </c>
      <c r="N505" s="37">
        <v>647</v>
      </c>
      <c r="O505" s="37">
        <v>3500</v>
      </c>
      <c r="P505" s="38">
        <v>276</v>
      </c>
      <c r="Q505" s="15"/>
      <c r="R505" s="15"/>
      <c r="S505" s="15"/>
    </row>
    <row r="506" spans="1:19" ht="76.5" hidden="1" outlineLevel="2">
      <c r="A506" s="7" t="str">
        <f t="shared" si="7"/>
        <v>022101</v>
      </c>
      <c r="B506" s="31" t="s">
        <v>1118</v>
      </c>
      <c r="C506" s="32" t="s">
        <v>1119</v>
      </c>
      <c r="D506" s="31" t="s">
        <v>90</v>
      </c>
      <c r="E506" s="57" t="s">
        <v>227</v>
      </c>
      <c r="F506" s="33">
        <v>0</v>
      </c>
      <c r="G506" s="33">
        <v>0</v>
      </c>
      <c r="H506" s="33">
        <v>0</v>
      </c>
      <c r="I506" s="34" t="s">
        <v>524</v>
      </c>
      <c r="J506" s="35" t="s">
        <v>1124</v>
      </c>
      <c r="K506" s="36" t="s">
        <v>519</v>
      </c>
      <c r="L506" s="36" t="s">
        <v>549</v>
      </c>
      <c r="M506" s="36" t="s">
        <v>521</v>
      </c>
      <c r="N506" s="37">
        <v>0</v>
      </c>
      <c r="O506" s="37">
        <v>120</v>
      </c>
      <c r="P506" s="38">
        <v>15</v>
      </c>
      <c r="Q506" s="15"/>
      <c r="R506" s="15"/>
      <c r="S506" s="15"/>
    </row>
    <row r="507" spans="1:19" ht="38.25" hidden="1" outlineLevel="2">
      <c r="A507" s="7" t="str">
        <f t="shared" si="7"/>
        <v>022101</v>
      </c>
      <c r="B507" s="31" t="s">
        <v>1118</v>
      </c>
      <c r="C507" s="32" t="s">
        <v>1119</v>
      </c>
      <c r="D507" s="31" t="s">
        <v>90</v>
      </c>
      <c r="E507" s="57" t="s">
        <v>227</v>
      </c>
      <c r="F507" s="33">
        <v>0</v>
      </c>
      <c r="G507" s="33">
        <v>0</v>
      </c>
      <c r="H507" s="33">
        <v>0</v>
      </c>
      <c r="I507" s="34" t="s">
        <v>526</v>
      </c>
      <c r="J507" s="35" t="s">
        <v>1125</v>
      </c>
      <c r="K507" s="36" t="s">
        <v>519</v>
      </c>
      <c r="L507" s="36" t="s">
        <v>549</v>
      </c>
      <c r="M507" s="36" t="s">
        <v>521</v>
      </c>
      <c r="N507" s="37">
        <v>35</v>
      </c>
      <c r="O507" s="37">
        <v>107</v>
      </c>
      <c r="P507" s="38">
        <v>10</v>
      </c>
      <c r="Q507" s="15"/>
      <c r="R507" s="15"/>
      <c r="S507" s="15"/>
    </row>
    <row r="508" spans="1:19" ht="38.25" hidden="1" outlineLevel="2">
      <c r="A508" s="7" t="str">
        <f t="shared" si="7"/>
        <v>022101</v>
      </c>
      <c r="B508" s="31" t="s">
        <v>1118</v>
      </c>
      <c r="C508" s="32" t="s">
        <v>1119</v>
      </c>
      <c r="D508" s="31" t="s">
        <v>90</v>
      </c>
      <c r="E508" s="57" t="s">
        <v>227</v>
      </c>
      <c r="F508" s="33">
        <v>0</v>
      </c>
      <c r="G508" s="33">
        <v>0</v>
      </c>
      <c r="H508" s="33">
        <v>0</v>
      </c>
      <c r="I508" s="34" t="s">
        <v>528</v>
      </c>
      <c r="J508" s="35" t="s">
        <v>1126</v>
      </c>
      <c r="K508" s="36" t="s">
        <v>519</v>
      </c>
      <c r="L508" s="36" t="s">
        <v>549</v>
      </c>
      <c r="M508" s="36" t="s">
        <v>521</v>
      </c>
      <c r="N508" s="37">
        <v>0.4</v>
      </c>
      <c r="O508" s="37">
        <v>3</v>
      </c>
      <c r="P508" s="38">
        <v>0.2</v>
      </c>
      <c r="Q508" s="15"/>
      <c r="R508" s="15"/>
      <c r="S508" s="15"/>
    </row>
    <row r="509" spans="1:19" ht="76.5" hidden="1" outlineLevel="2">
      <c r="A509" s="7" t="str">
        <f t="shared" si="7"/>
        <v>022101</v>
      </c>
      <c r="B509" s="31" t="s">
        <v>1118</v>
      </c>
      <c r="C509" s="32" t="s">
        <v>1119</v>
      </c>
      <c r="D509" s="31" t="s">
        <v>90</v>
      </c>
      <c r="E509" s="57" t="s">
        <v>227</v>
      </c>
      <c r="F509" s="33">
        <v>0</v>
      </c>
      <c r="G509" s="33">
        <v>0</v>
      </c>
      <c r="H509" s="33">
        <v>0</v>
      </c>
      <c r="I509" s="34" t="s">
        <v>530</v>
      </c>
      <c r="J509" s="35" t="s">
        <v>1127</v>
      </c>
      <c r="K509" s="36" t="s">
        <v>519</v>
      </c>
      <c r="L509" s="36" t="s">
        <v>552</v>
      </c>
      <c r="M509" s="36" t="s">
        <v>521</v>
      </c>
      <c r="N509" s="37">
        <v>55</v>
      </c>
      <c r="O509" s="37">
        <v>300</v>
      </c>
      <c r="P509" s="38">
        <v>9</v>
      </c>
      <c r="Q509" s="15"/>
      <c r="R509" s="15"/>
      <c r="S509" s="15"/>
    </row>
    <row r="510" spans="1:19" ht="38.25" hidden="1" outlineLevel="2">
      <c r="A510" s="7" t="str">
        <f t="shared" si="7"/>
        <v>022101</v>
      </c>
      <c r="B510" s="31" t="s">
        <v>1118</v>
      </c>
      <c r="C510" s="32" t="s">
        <v>1119</v>
      </c>
      <c r="D510" s="31" t="s">
        <v>90</v>
      </c>
      <c r="E510" s="57" t="s">
        <v>227</v>
      </c>
      <c r="F510" s="33">
        <v>0</v>
      </c>
      <c r="G510" s="33">
        <v>0</v>
      </c>
      <c r="H510" s="33">
        <v>0</v>
      </c>
      <c r="I510" s="34" t="s">
        <v>532</v>
      </c>
      <c r="J510" s="35" t="s">
        <v>1128</v>
      </c>
      <c r="K510" s="36" t="s">
        <v>519</v>
      </c>
      <c r="L510" s="36" t="s">
        <v>549</v>
      </c>
      <c r="M510" s="36" t="s">
        <v>553</v>
      </c>
      <c r="N510" s="37">
        <v>0</v>
      </c>
      <c r="O510" s="37">
        <v>100</v>
      </c>
      <c r="P510" s="38">
        <v>100</v>
      </c>
      <c r="Q510" s="15"/>
      <c r="R510" s="15"/>
      <c r="S510" s="15"/>
    </row>
    <row r="511" spans="1:19" ht="38.25" hidden="1" outlineLevel="2">
      <c r="A511" s="7" t="str">
        <f t="shared" si="7"/>
        <v>022101</v>
      </c>
      <c r="B511" s="31" t="s">
        <v>1118</v>
      </c>
      <c r="C511" s="32" t="s">
        <v>1119</v>
      </c>
      <c r="D511" s="31" t="s">
        <v>90</v>
      </c>
      <c r="E511" s="57" t="s">
        <v>227</v>
      </c>
      <c r="F511" s="33">
        <v>0</v>
      </c>
      <c r="G511" s="33">
        <v>0</v>
      </c>
      <c r="H511" s="33">
        <v>0</v>
      </c>
      <c r="I511" s="34" t="s">
        <v>18</v>
      </c>
      <c r="J511" s="35" t="s">
        <v>1129</v>
      </c>
      <c r="K511" s="36" t="s">
        <v>519</v>
      </c>
      <c r="L511" s="36" t="s">
        <v>549</v>
      </c>
      <c r="M511" s="36" t="s">
        <v>521</v>
      </c>
      <c r="N511" s="37">
        <v>38</v>
      </c>
      <c r="O511" s="37">
        <v>57</v>
      </c>
      <c r="P511" s="38">
        <v>10</v>
      </c>
      <c r="Q511" s="15"/>
      <c r="R511" s="15"/>
      <c r="S511" s="15"/>
    </row>
    <row r="512" spans="1:19" ht="63.75" hidden="1" outlineLevel="2">
      <c r="A512" s="7" t="str">
        <f t="shared" si="7"/>
        <v>022108</v>
      </c>
      <c r="B512" s="31" t="s">
        <v>1118</v>
      </c>
      <c r="C512" s="32" t="s">
        <v>1119</v>
      </c>
      <c r="D512" s="31" t="s">
        <v>10</v>
      </c>
      <c r="E512" s="57" t="s">
        <v>233</v>
      </c>
      <c r="F512" s="33">
        <v>2374.5</v>
      </c>
      <c r="G512" s="33">
        <v>0</v>
      </c>
      <c r="H512" s="33">
        <v>2374.5</v>
      </c>
      <c r="I512" s="34" t="s">
        <v>78</v>
      </c>
      <c r="J512" s="35" t="s">
        <v>1130</v>
      </c>
      <c r="K512" s="36" t="s">
        <v>519</v>
      </c>
      <c r="L512" s="36" t="s">
        <v>552</v>
      </c>
      <c r="M512" s="36" t="s">
        <v>521</v>
      </c>
      <c r="N512" s="37">
        <v>835070</v>
      </c>
      <c r="O512" s="37">
        <v>200000</v>
      </c>
      <c r="P512" s="38">
        <v>75733</v>
      </c>
      <c r="Q512" s="15"/>
      <c r="R512" s="15"/>
      <c r="S512" s="15"/>
    </row>
    <row r="513" spans="1:19" ht="42" hidden="1" customHeight="1" outlineLevel="2">
      <c r="A513" s="7" t="str">
        <f t="shared" si="7"/>
        <v>022102</v>
      </c>
      <c r="B513" s="31" t="s">
        <v>1118</v>
      </c>
      <c r="C513" s="32" t="s">
        <v>1119</v>
      </c>
      <c r="D513" s="31" t="s">
        <v>92</v>
      </c>
      <c r="E513" s="57" t="s">
        <v>228</v>
      </c>
      <c r="F513" s="33">
        <v>2100</v>
      </c>
      <c r="G513" s="33">
        <v>0</v>
      </c>
      <c r="H513" s="33">
        <v>2100</v>
      </c>
      <c r="I513" s="34" t="s">
        <v>12</v>
      </c>
      <c r="J513" s="35" t="s">
        <v>1131</v>
      </c>
      <c r="K513" s="36" t="s">
        <v>519</v>
      </c>
      <c r="L513" s="36" t="s">
        <v>549</v>
      </c>
      <c r="M513" s="36" t="s">
        <v>521</v>
      </c>
      <c r="N513" s="37">
        <v>24</v>
      </c>
      <c r="O513" s="37">
        <v>148</v>
      </c>
      <c r="P513" s="38">
        <v>66</v>
      </c>
      <c r="Q513" s="15"/>
      <c r="R513" s="15"/>
      <c r="S513" s="15"/>
    </row>
    <row r="514" spans="1:19" ht="54.75" hidden="1" customHeight="1" outlineLevel="2">
      <c r="A514" s="7" t="str">
        <f t="shared" ref="A514:A577" si="8">B514&amp;D514</f>
        <v>022102</v>
      </c>
      <c r="B514" s="31" t="s">
        <v>1118</v>
      </c>
      <c r="C514" s="32" t="s">
        <v>1119</v>
      </c>
      <c r="D514" s="31" t="s">
        <v>92</v>
      </c>
      <c r="E514" s="57" t="s">
        <v>228</v>
      </c>
      <c r="F514" s="33">
        <v>0</v>
      </c>
      <c r="G514" s="33">
        <v>0</v>
      </c>
      <c r="H514" s="33">
        <v>0</v>
      </c>
      <c r="I514" s="34" t="s">
        <v>33</v>
      </c>
      <c r="J514" s="35" t="s">
        <v>1132</v>
      </c>
      <c r="K514" s="36" t="s">
        <v>519</v>
      </c>
      <c r="L514" s="36" t="s">
        <v>549</v>
      </c>
      <c r="M514" s="36" t="s">
        <v>521</v>
      </c>
      <c r="N514" s="37">
        <v>184</v>
      </c>
      <c r="O514" s="37">
        <v>1050</v>
      </c>
      <c r="P514" s="38">
        <v>130</v>
      </c>
      <c r="Q514" s="15"/>
      <c r="R514" s="15"/>
      <c r="S514" s="15"/>
    </row>
    <row r="515" spans="1:19" ht="51" hidden="1" outlineLevel="2">
      <c r="A515" s="7" t="str">
        <f t="shared" si="8"/>
        <v>022102</v>
      </c>
      <c r="B515" s="31" t="s">
        <v>1118</v>
      </c>
      <c r="C515" s="32" t="s">
        <v>1119</v>
      </c>
      <c r="D515" s="31" t="s">
        <v>92</v>
      </c>
      <c r="E515" s="57" t="s">
        <v>228</v>
      </c>
      <c r="F515" s="33">
        <v>0</v>
      </c>
      <c r="G515" s="33">
        <v>0</v>
      </c>
      <c r="H515" s="33">
        <v>0</v>
      </c>
      <c r="I515" s="34" t="s">
        <v>35</v>
      </c>
      <c r="J515" s="35" t="s">
        <v>1133</v>
      </c>
      <c r="K515" s="36" t="s">
        <v>519</v>
      </c>
      <c r="L515" s="36" t="s">
        <v>549</v>
      </c>
      <c r="M515" s="36" t="s">
        <v>521</v>
      </c>
      <c r="N515" s="37">
        <v>1</v>
      </c>
      <c r="O515" s="37">
        <v>4</v>
      </c>
      <c r="P515" s="38">
        <v>1</v>
      </c>
      <c r="Q515" s="15"/>
      <c r="R515" s="15"/>
      <c r="S515" s="15"/>
    </row>
    <row r="516" spans="1:19" ht="45.75" hidden="1" customHeight="1" outlineLevel="2">
      <c r="A516" s="7" t="str">
        <f t="shared" si="8"/>
        <v>022107</v>
      </c>
      <c r="B516" s="31" t="s">
        <v>1118</v>
      </c>
      <c r="C516" s="32" t="s">
        <v>1119</v>
      </c>
      <c r="D516" s="31" t="s">
        <v>16</v>
      </c>
      <c r="E516" s="57" t="s">
        <v>232</v>
      </c>
      <c r="F516" s="33">
        <v>583.75</v>
      </c>
      <c r="G516" s="33">
        <v>0</v>
      </c>
      <c r="H516" s="33">
        <v>583.75</v>
      </c>
      <c r="I516" s="34" t="s">
        <v>41</v>
      </c>
      <c r="J516" s="35" t="s">
        <v>1134</v>
      </c>
      <c r="K516" s="36" t="s">
        <v>519</v>
      </c>
      <c r="L516" s="36" t="s">
        <v>520</v>
      </c>
      <c r="M516" s="36" t="s">
        <v>521</v>
      </c>
      <c r="N516" s="37">
        <v>496040</v>
      </c>
      <c r="O516" s="37">
        <v>1000000</v>
      </c>
      <c r="P516" s="38">
        <v>356092</v>
      </c>
      <c r="Q516" s="15"/>
      <c r="R516" s="15"/>
      <c r="S516" s="15"/>
    </row>
    <row r="517" spans="1:19" ht="63.75" hidden="1" outlineLevel="2">
      <c r="A517" s="7" t="str">
        <f t="shared" si="8"/>
        <v>022106</v>
      </c>
      <c r="B517" s="31" t="s">
        <v>1118</v>
      </c>
      <c r="C517" s="32" t="s">
        <v>1119</v>
      </c>
      <c r="D517" s="31" t="s">
        <v>7</v>
      </c>
      <c r="E517" s="57" t="s">
        <v>231</v>
      </c>
      <c r="F517" s="33">
        <v>359.25</v>
      </c>
      <c r="G517" s="33">
        <v>0</v>
      </c>
      <c r="H517" s="33">
        <v>359.25</v>
      </c>
      <c r="I517" s="34" t="s">
        <v>39</v>
      </c>
      <c r="J517" s="35" t="s">
        <v>1135</v>
      </c>
      <c r="K517" s="36" t="s">
        <v>519</v>
      </c>
      <c r="L517" s="36" t="s">
        <v>552</v>
      </c>
      <c r="M517" s="36" t="s">
        <v>521</v>
      </c>
      <c r="N517" s="37">
        <v>1</v>
      </c>
      <c r="O517" s="37">
        <v>10</v>
      </c>
      <c r="P517" s="38">
        <v>1</v>
      </c>
      <c r="Q517" s="15"/>
      <c r="R517" s="15"/>
      <c r="S517" s="15"/>
    </row>
    <row r="518" spans="1:19" ht="45" hidden="1" customHeight="1" outlineLevel="2">
      <c r="A518" s="7" t="str">
        <f t="shared" si="8"/>
        <v>022110</v>
      </c>
      <c r="B518" s="31" t="s">
        <v>1118</v>
      </c>
      <c r="C518" s="32" t="s">
        <v>1119</v>
      </c>
      <c r="D518" s="31" t="s">
        <v>18</v>
      </c>
      <c r="E518" s="57" t="s">
        <v>235</v>
      </c>
      <c r="F518" s="33">
        <v>180</v>
      </c>
      <c r="G518" s="33">
        <v>0</v>
      </c>
      <c r="H518" s="33">
        <v>180</v>
      </c>
      <c r="I518" s="34" t="s">
        <v>82</v>
      </c>
      <c r="J518" s="35" t="s">
        <v>1136</v>
      </c>
      <c r="K518" s="36" t="s">
        <v>519</v>
      </c>
      <c r="L518" s="36" t="s">
        <v>552</v>
      </c>
      <c r="M518" s="36" t="s">
        <v>521</v>
      </c>
      <c r="N518" s="37">
        <v>0</v>
      </c>
      <c r="O518" s="37">
        <v>539445</v>
      </c>
      <c r="P518" s="38">
        <v>539445</v>
      </c>
      <c r="Q518" s="15"/>
      <c r="R518" s="15"/>
      <c r="S518" s="15"/>
    </row>
    <row r="519" spans="1:19" ht="45" hidden="1" customHeight="1" outlineLevel="2">
      <c r="A519" s="7" t="str">
        <f t="shared" si="8"/>
        <v>022109</v>
      </c>
      <c r="B519" s="31" t="s">
        <v>1118</v>
      </c>
      <c r="C519" s="32" t="s">
        <v>1119</v>
      </c>
      <c r="D519" s="31" t="s">
        <v>14</v>
      </c>
      <c r="E519" s="57" t="s">
        <v>234</v>
      </c>
      <c r="F519" s="33">
        <v>57.5</v>
      </c>
      <c r="G519" s="33">
        <v>0</v>
      </c>
      <c r="H519" s="33">
        <v>57.5</v>
      </c>
      <c r="I519" s="34" t="s">
        <v>80</v>
      </c>
      <c r="J519" s="35" t="s">
        <v>1137</v>
      </c>
      <c r="K519" s="36" t="s">
        <v>519</v>
      </c>
      <c r="L519" s="36" t="s">
        <v>552</v>
      </c>
      <c r="M519" s="36" t="s">
        <v>521</v>
      </c>
      <c r="N519" s="37">
        <v>7500</v>
      </c>
      <c r="O519" s="37">
        <v>10000</v>
      </c>
      <c r="P519" s="38">
        <v>2500</v>
      </c>
      <c r="Q519" s="15"/>
      <c r="R519" s="15"/>
      <c r="S519" s="15"/>
    </row>
    <row r="520" spans="1:19" ht="39.75" customHeight="1" outlineLevel="1" collapsed="1">
      <c r="A520" s="7" t="str">
        <f t="shared" si="8"/>
        <v>0221</v>
      </c>
      <c r="B520" s="22" t="str">
        <f>B519</f>
        <v>0221</v>
      </c>
      <c r="C520" s="23" t="s">
        <v>1138</v>
      </c>
      <c r="D520" s="24"/>
      <c r="E520" s="56"/>
      <c r="F520" s="25">
        <v>13975.941000000001</v>
      </c>
      <c r="G520" s="25">
        <v>0</v>
      </c>
      <c r="H520" s="25">
        <v>13975.941000000001</v>
      </c>
      <c r="I520" s="26"/>
      <c r="J520" s="27"/>
      <c r="K520" s="28"/>
      <c r="L520" s="28"/>
      <c r="M520" s="28"/>
      <c r="N520" s="29"/>
      <c r="O520" s="29"/>
      <c r="P520" s="30"/>
      <c r="Q520" s="15"/>
      <c r="R520" s="15"/>
      <c r="S520" s="15"/>
    </row>
    <row r="521" spans="1:19" ht="51" hidden="1" outlineLevel="2">
      <c r="A521" s="7" t="str">
        <f t="shared" si="8"/>
        <v>022205</v>
      </c>
      <c r="B521" s="31" t="s">
        <v>1139</v>
      </c>
      <c r="C521" s="32" t="s">
        <v>1140</v>
      </c>
      <c r="D521" s="31" t="s">
        <v>66</v>
      </c>
      <c r="E521" s="57" t="s">
        <v>204</v>
      </c>
      <c r="F521" s="33">
        <v>86052.191999999995</v>
      </c>
      <c r="G521" s="33">
        <v>0</v>
      </c>
      <c r="H521" s="33">
        <v>86052.191999999995</v>
      </c>
      <c r="I521" s="34" t="s">
        <v>540</v>
      </c>
      <c r="J521" s="35" t="s">
        <v>1141</v>
      </c>
      <c r="K521" s="36" t="s">
        <v>519</v>
      </c>
      <c r="L521" s="36" t="s">
        <v>520</v>
      </c>
      <c r="M521" s="36" t="s">
        <v>521</v>
      </c>
      <c r="N521" s="37">
        <v>18336</v>
      </c>
      <c r="O521" s="37">
        <v>19740</v>
      </c>
      <c r="P521" s="38">
        <v>19740</v>
      </c>
      <c r="Q521" s="15"/>
      <c r="R521" s="15"/>
      <c r="S521" s="15"/>
    </row>
    <row r="522" spans="1:19" ht="63.75" hidden="1" outlineLevel="2">
      <c r="A522" s="7" t="str">
        <f t="shared" si="8"/>
        <v>022205</v>
      </c>
      <c r="B522" s="31" t="s">
        <v>1139</v>
      </c>
      <c r="C522" s="32" t="s">
        <v>1140</v>
      </c>
      <c r="D522" s="31" t="s">
        <v>66</v>
      </c>
      <c r="E522" s="57" t="s">
        <v>204</v>
      </c>
      <c r="F522" s="33">
        <v>0</v>
      </c>
      <c r="G522" s="33">
        <v>0</v>
      </c>
      <c r="H522" s="33">
        <v>0</v>
      </c>
      <c r="I522" s="34" t="s">
        <v>524</v>
      </c>
      <c r="J522" s="35" t="s">
        <v>1142</v>
      </c>
      <c r="K522" s="36" t="s">
        <v>519</v>
      </c>
      <c r="L522" s="36" t="s">
        <v>520</v>
      </c>
      <c r="M522" s="36" t="s">
        <v>521</v>
      </c>
      <c r="N522" s="37">
        <v>2550000</v>
      </c>
      <c r="O522" s="37">
        <v>2600000</v>
      </c>
      <c r="P522" s="38">
        <v>2600000</v>
      </c>
      <c r="Q522" s="15"/>
      <c r="R522" s="15"/>
      <c r="S522" s="15"/>
    </row>
    <row r="523" spans="1:19" ht="51" hidden="1" outlineLevel="2">
      <c r="A523" s="7" t="str">
        <f t="shared" si="8"/>
        <v>022206</v>
      </c>
      <c r="B523" s="31" t="s">
        <v>1139</v>
      </c>
      <c r="C523" s="32" t="s">
        <v>1140</v>
      </c>
      <c r="D523" s="31" t="s">
        <v>7</v>
      </c>
      <c r="E523" s="57" t="s">
        <v>205</v>
      </c>
      <c r="F523" s="33">
        <v>57280.495000000003</v>
      </c>
      <c r="G523" s="33">
        <v>0</v>
      </c>
      <c r="H523" s="33">
        <v>57280.495000000003</v>
      </c>
      <c r="I523" s="34" t="s">
        <v>526</v>
      </c>
      <c r="J523" s="35" t="s">
        <v>1143</v>
      </c>
      <c r="K523" s="36" t="s">
        <v>551</v>
      </c>
      <c r="L523" s="36" t="s">
        <v>520</v>
      </c>
      <c r="M523" s="36" t="s">
        <v>521</v>
      </c>
      <c r="N523" s="37">
        <v>34</v>
      </c>
      <c r="O523" s="37">
        <v>34</v>
      </c>
      <c r="P523" s="38">
        <v>34</v>
      </c>
      <c r="Q523" s="15"/>
      <c r="R523" s="15"/>
      <c r="S523" s="15"/>
    </row>
    <row r="524" spans="1:19" ht="51" hidden="1" outlineLevel="2">
      <c r="A524" s="7" t="str">
        <f t="shared" si="8"/>
        <v>022206</v>
      </c>
      <c r="B524" s="31" t="s">
        <v>1139</v>
      </c>
      <c r="C524" s="32" t="s">
        <v>1140</v>
      </c>
      <c r="D524" s="31" t="s">
        <v>7</v>
      </c>
      <c r="E524" s="57" t="s">
        <v>205</v>
      </c>
      <c r="F524" s="33">
        <v>0</v>
      </c>
      <c r="G524" s="33">
        <v>0</v>
      </c>
      <c r="H524" s="33">
        <v>0</v>
      </c>
      <c r="I524" s="34" t="s">
        <v>528</v>
      </c>
      <c r="J524" s="35" t="s">
        <v>1144</v>
      </c>
      <c r="K524" s="36" t="s">
        <v>551</v>
      </c>
      <c r="L524" s="36" t="s">
        <v>520</v>
      </c>
      <c r="M524" s="36" t="s">
        <v>521</v>
      </c>
      <c r="N524" s="37">
        <v>3</v>
      </c>
      <c r="O524" s="37">
        <v>3</v>
      </c>
      <c r="P524" s="38">
        <v>3</v>
      </c>
      <c r="Q524" s="15"/>
      <c r="R524" s="15"/>
      <c r="S524" s="15"/>
    </row>
    <row r="525" spans="1:19" ht="38.25" hidden="1" outlineLevel="2">
      <c r="A525" s="7" t="str">
        <f t="shared" si="8"/>
        <v>022208</v>
      </c>
      <c r="B525" s="31" t="s">
        <v>1139</v>
      </c>
      <c r="C525" s="32" t="s">
        <v>1140</v>
      </c>
      <c r="D525" s="31" t="s">
        <v>10</v>
      </c>
      <c r="E525" s="57" t="s">
        <v>206</v>
      </c>
      <c r="F525" s="33">
        <v>38224.165000000001</v>
      </c>
      <c r="G525" s="33">
        <v>0</v>
      </c>
      <c r="H525" s="33">
        <v>38224.165000000001</v>
      </c>
      <c r="I525" s="34" t="s">
        <v>12</v>
      </c>
      <c r="J525" s="35" t="s">
        <v>1145</v>
      </c>
      <c r="K525" s="36" t="s">
        <v>519</v>
      </c>
      <c r="L525" s="36" t="s">
        <v>520</v>
      </c>
      <c r="M525" s="36" t="s">
        <v>521</v>
      </c>
      <c r="N525" s="37">
        <v>150000</v>
      </c>
      <c r="O525" s="37">
        <v>161857</v>
      </c>
      <c r="P525" s="38">
        <v>161857</v>
      </c>
      <c r="Q525" s="15"/>
      <c r="R525" s="15"/>
      <c r="S525" s="15"/>
    </row>
    <row r="526" spans="1:19" ht="38.25" hidden="1" outlineLevel="2">
      <c r="A526" s="7" t="str">
        <f t="shared" si="8"/>
        <v>022208</v>
      </c>
      <c r="B526" s="31" t="s">
        <v>1139</v>
      </c>
      <c r="C526" s="32" t="s">
        <v>1140</v>
      </c>
      <c r="D526" s="31" t="s">
        <v>10</v>
      </c>
      <c r="E526" s="57" t="s">
        <v>206</v>
      </c>
      <c r="F526" s="33">
        <v>0</v>
      </c>
      <c r="G526" s="33">
        <v>0</v>
      </c>
      <c r="H526" s="33">
        <v>0</v>
      </c>
      <c r="I526" s="34" t="s">
        <v>33</v>
      </c>
      <c r="J526" s="35" t="s">
        <v>1146</v>
      </c>
      <c r="K526" s="36" t="s">
        <v>519</v>
      </c>
      <c r="L526" s="36" t="s">
        <v>520</v>
      </c>
      <c r="M526" s="36" t="s">
        <v>521</v>
      </c>
      <c r="N526" s="37">
        <v>1592</v>
      </c>
      <c r="O526" s="37">
        <v>1608</v>
      </c>
      <c r="P526" s="38">
        <v>1608</v>
      </c>
      <c r="Q526" s="15"/>
      <c r="R526" s="15"/>
      <c r="S526" s="15"/>
    </row>
    <row r="527" spans="1:19" ht="63" hidden="1" customHeight="1" outlineLevel="2">
      <c r="A527" s="7" t="str">
        <f t="shared" si="8"/>
        <v>022208</v>
      </c>
      <c r="B527" s="31" t="s">
        <v>1139</v>
      </c>
      <c r="C527" s="32" t="s">
        <v>1140</v>
      </c>
      <c r="D527" s="31" t="s">
        <v>10</v>
      </c>
      <c r="E527" s="57" t="s">
        <v>206</v>
      </c>
      <c r="F527" s="33">
        <v>0</v>
      </c>
      <c r="G527" s="33">
        <v>0</v>
      </c>
      <c r="H527" s="33">
        <v>0</v>
      </c>
      <c r="I527" s="34" t="s">
        <v>35</v>
      </c>
      <c r="J527" s="35" t="s">
        <v>1147</v>
      </c>
      <c r="K527" s="36" t="s">
        <v>519</v>
      </c>
      <c r="L527" s="36" t="s">
        <v>520</v>
      </c>
      <c r="M527" s="36" t="s">
        <v>521</v>
      </c>
      <c r="N527" s="37">
        <v>142800</v>
      </c>
      <c r="O527" s="37">
        <v>160000</v>
      </c>
      <c r="P527" s="38">
        <v>160000</v>
      </c>
      <c r="Q527" s="15"/>
      <c r="R527" s="15"/>
      <c r="S527" s="15"/>
    </row>
    <row r="528" spans="1:19" ht="65.25" hidden="1" customHeight="1" outlineLevel="2">
      <c r="A528" s="7" t="str">
        <f t="shared" si="8"/>
        <v>022208</v>
      </c>
      <c r="B528" s="31" t="s">
        <v>1139</v>
      </c>
      <c r="C528" s="32" t="s">
        <v>1140</v>
      </c>
      <c r="D528" s="31" t="s">
        <v>10</v>
      </c>
      <c r="E528" s="57" t="s">
        <v>206</v>
      </c>
      <c r="F528" s="33">
        <v>0</v>
      </c>
      <c r="G528" s="33">
        <v>0</v>
      </c>
      <c r="H528" s="33">
        <v>0</v>
      </c>
      <c r="I528" s="34" t="s">
        <v>37</v>
      </c>
      <c r="J528" s="35" t="s">
        <v>1148</v>
      </c>
      <c r="K528" s="36" t="s">
        <v>519</v>
      </c>
      <c r="L528" s="36" t="s">
        <v>520</v>
      </c>
      <c r="M528" s="36" t="s">
        <v>521</v>
      </c>
      <c r="N528" s="37">
        <v>27550</v>
      </c>
      <c r="O528" s="37">
        <v>28500</v>
      </c>
      <c r="P528" s="38">
        <v>28500</v>
      </c>
      <c r="Q528" s="15"/>
      <c r="R528" s="15"/>
      <c r="S528" s="15"/>
    </row>
    <row r="529" spans="1:19" ht="63.75" hidden="1" outlineLevel="2">
      <c r="A529" s="7" t="str">
        <f t="shared" si="8"/>
        <v>022207</v>
      </c>
      <c r="B529" s="31" t="s">
        <v>1139</v>
      </c>
      <c r="C529" s="32" t="s">
        <v>1140</v>
      </c>
      <c r="D529" s="31" t="s">
        <v>16</v>
      </c>
      <c r="E529" s="57" t="s">
        <v>207</v>
      </c>
      <c r="F529" s="33">
        <v>14925.396000000001</v>
      </c>
      <c r="G529" s="33">
        <v>0</v>
      </c>
      <c r="H529" s="33">
        <v>14925.396000000001</v>
      </c>
      <c r="I529" s="34" t="s">
        <v>532</v>
      </c>
      <c r="J529" s="35" t="s">
        <v>1149</v>
      </c>
      <c r="K529" s="36" t="s">
        <v>519</v>
      </c>
      <c r="L529" s="36" t="s">
        <v>520</v>
      </c>
      <c r="M529" s="36" t="s">
        <v>521</v>
      </c>
      <c r="N529" s="37">
        <v>1712</v>
      </c>
      <c r="O529" s="37">
        <v>1070</v>
      </c>
      <c r="P529" s="38">
        <v>1070</v>
      </c>
      <c r="Q529" s="15"/>
      <c r="R529" s="15"/>
      <c r="S529" s="15"/>
    </row>
    <row r="530" spans="1:19" ht="63.75" hidden="1" outlineLevel="2">
      <c r="A530" s="7" t="str">
        <f t="shared" si="8"/>
        <v>022207</v>
      </c>
      <c r="B530" s="31" t="s">
        <v>1139</v>
      </c>
      <c r="C530" s="32" t="s">
        <v>1140</v>
      </c>
      <c r="D530" s="31" t="s">
        <v>16</v>
      </c>
      <c r="E530" s="57" t="s">
        <v>207</v>
      </c>
      <c r="F530" s="33">
        <v>0</v>
      </c>
      <c r="G530" s="33">
        <v>0</v>
      </c>
      <c r="H530" s="33">
        <v>0</v>
      </c>
      <c r="I530" s="34" t="s">
        <v>18</v>
      </c>
      <c r="J530" s="35" t="s">
        <v>1150</v>
      </c>
      <c r="K530" s="36" t="s">
        <v>519</v>
      </c>
      <c r="L530" s="36" t="s">
        <v>520</v>
      </c>
      <c r="M530" s="36" t="s">
        <v>521</v>
      </c>
      <c r="N530" s="37">
        <v>3541</v>
      </c>
      <c r="O530" s="37">
        <v>2213</v>
      </c>
      <c r="P530" s="38">
        <v>2213</v>
      </c>
      <c r="Q530" s="15"/>
      <c r="R530" s="15"/>
      <c r="S530" s="15"/>
    </row>
    <row r="531" spans="1:19" ht="49.5" customHeight="1" outlineLevel="1" collapsed="1">
      <c r="A531" s="7" t="str">
        <f t="shared" si="8"/>
        <v>0222</v>
      </c>
      <c r="B531" s="22" t="str">
        <f>B530</f>
        <v>0222</v>
      </c>
      <c r="C531" s="23" t="s">
        <v>1151</v>
      </c>
      <c r="D531" s="24"/>
      <c r="E531" s="56"/>
      <c r="F531" s="25">
        <v>196482.24799999999</v>
      </c>
      <c r="G531" s="25">
        <v>0</v>
      </c>
      <c r="H531" s="25">
        <v>196482.24799999999</v>
      </c>
      <c r="I531" s="26"/>
      <c r="J531" s="27"/>
      <c r="K531" s="28"/>
      <c r="L531" s="28"/>
      <c r="M531" s="28"/>
      <c r="N531" s="29"/>
      <c r="O531" s="29"/>
      <c r="P531" s="30"/>
      <c r="Q531" s="15"/>
      <c r="R531" s="15"/>
      <c r="S531" s="15"/>
    </row>
    <row r="532" spans="1:19" ht="68.25" hidden="1" customHeight="1" outlineLevel="2">
      <c r="A532" s="7" t="str">
        <f t="shared" si="8"/>
        <v>022601</v>
      </c>
      <c r="B532" s="31" t="s">
        <v>1152</v>
      </c>
      <c r="C532" s="32" t="s">
        <v>1153</v>
      </c>
      <c r="D532" s="31" t="s">
        <v>90</v>
      </c>
      <c r="E532" s="57" t="s">
        <v>375</v>
      </c>
      <c r="F532" s="33">
        <v>35895</v>
      </c>
      <c r="G532" s="33">
        <v>0</v>
      </c>
      <c r="H532" s="33">
        <v>35895</v>
      </c>
      <c r="I532" s="34">
        <v>1</v>
      </c>
      <c r="J532" s="35" t="s">
        <v>1154</v>
      </c>
      <c r="K532" s="36" t="s">
        <v>519</v>
      </c>
      <c r="L532" s="36" t="s">
        <v>552</v>
      </c>
      <c r="M532" s="36" t="s">
        <v>553</v>
      </c>
      <c r="N532" s="37">
        <v>100</v>
      </c>
      <c r="O532" s="37">
        <v>100</v>
      </c>
      <c r="P532" s="38">
        <v>100</v>
      </c>
      <c r="Q532" s="15"/>
      <c r="R532" s="15"/>
      <c r="S532" s="15"/>
    </row>
    <row r="533" spans="1:19" ht="63.75" hidden="1" outlineLevel="2">
      <c r="A533" s="7" t="str">
        <f t="shared" si="8"/>
        <v>022601</v>
      </c>
      <c r="B533" s="31" t="s">
        <v>1152</v>
      </c>
      <c r="C533" s="32" t="s">
        <v>1153</v>
      </c>
      <c r="D533" s="31" t="s">
        <v>90</v>
      </c>
      <c r="E533" s="57" t="s">
        <v>375</v>
      </c>
      <c r="F533" s="33">
        <v>0</v>
      </c>
      <c r="G533" s="33">
        <v>0</v>
      </c>
      <c r="H533" s="33">
        <v>0</v>
      </c>
      <c r="I533" s="34">
        <v>2</v>
      </c>
      <c r="J533" s="35" t="s">
        <v>1155</v>
      </c>
      <c r="K533" s="36" t="s">
        <v>519</v>
      </c>
      <c r="L533" s="36" t="s">
        <v>552</v>
      </c>
      <c r="M533" s="36" t="s">
        <v>553</v>
      </c>
      <c r="N533" s="37">
        <v>100</v>
      </c>
      <c r="O533" s="37">
        <v>100</v>
      </c>
      <c r="P533" s="38">
        <v>100</v>
      </c>
      <c r="Q533" s="15"/>
      <c r="R533" s="15"/>
      <c r="S533" s="15"/>
    </row>
    <row r="534" spans="1:19" ht="61.5" hidden="1" customHeight="1" outlineLevel="2">
      <c r="A534" s="7" t="str">
        <f t="shared" si="8"/>
        <v>022604</v>
      </c>
      <c r="B534" s="31" t="s">
        <v>1152</v>
      </c>
      <c r="C534" s="32" t="s">
        <v>1153</v>
      </c>
      <c r="D534" s="31" t="s">
        <v>95</v>
      </c>
      <c r="E534" s="57" t="s">
        <v>376</v>
      </c>
      <c r="F534" s="33">
        <v>6882.2460000000001</v>
      </c>
      <c r="G534" s="33">
        <v>0</v>
      </c>
      <c r="H534" s="33">
        <v>6882.2460000000001</v>
      </c>
      <c r="I534" s="34">
        <v>5</v>
      </c>
      <c r="J534" s="35" t="s">
        <v>986</v>
      </c>
      <c r="K534" s="36" t="s">
        <v>519</v>
      </c>
      <c r="L534" s="36" t="s">
        <v>552</v>
      </c>
      <c r="M534" s="36" t="s">
        <v>553</v>
      </c>
      <c r="N534" s="37">
        <v>80</v>
      </c>
      <c r="O534" s="37">
        <v>6</v>
      </c>
      <c r="P534" s="38">
        <v>6</v>
      </c>
      <c r="Q534" s="15"/>
      <c r="R534" s="15"/>
      <c r="S534" s="15"/>
    </row>
    <row r="535" spans="1:19" ht="61.5" hidden="1" customHeight="1" outlineLevel="2">
      <c r="A535" s="7" t="str">
        <f t="shared" si="8"/>
        <v>022602</v>
      </c>
      <c r="B535" s="31" t="s">
        <v>1152</v>
      </c>
      <c r="C535" s="32" t="s">
        <v>1153</v>
      </c>
      <c r="D535" s="31" t="s">
        <v>92</v>
      </c>
      <c r="E535" s="57" t="s">
        <v>377</v>
      </c>
      <c r="F535" s="33">
        <v>3468.395</v>
      </c>
      <c r="G535" s="33">
        <v>0</v>
      </c>
      <c r="H535" s="33">
        <v>3468.395</v>
      </c>
      <c r="I535" s="34">
        <v>3</v>
      </c>
      <c r="J535" s="35" t="s">
        <v>1156</v>
      </c>
      <c r="K535" s="36" t="s">
        <v>519</v>
      </c>
      <c r="L535" s="36" t="s">
        <v>552</v>
      </c>
      <c r="M535" s="36" t="s">
        <v>521</v>
      </c>
      <c r="N535" s="37">
        <v>220</v>
      </c>
      <c r="O535" s="37">
        <v>40</v>
      </c>
      <c r="P535" s="38">
        <v>40</v>
      </c>
      <c r="Q535" s="15"/>
      <c r="R535" s="15"/>
      <c r="S535" s="15"/>
    </row>
    <row r="536" spans="1:19" ht="61.5" hidden="1" customHeight="1" outlineLevel="2">
      <c r="A536" s="7" t="str">
        <f t="shared" si="8"/>
        <v>022603</v>
      </c>
      <c r="B536" s="31" t="s">
        <v>1152</v>
      </c>
      <c r="C536" s="32" t="s">
        <v>1153</v>
      </c>
      <c r="D536" s="31" t="s">
        <v>23</v>
      </c>
      <c r="E536" s="57" t="s">
        <v>185</v>
      </c>
      <c r="F536" s="33">
        <v>1385.2619999999999</v>
      </c>
      <c r="G536" s="33">
        <v>0</v>
      </c>
      <c r="H536" s="33">
        <v>1385.2619999999999</v>
      </c>
      <c r="I536" s="34">
        <v>4</v>
      </c>
      <c r="J536" s="35" t="s">
        <v>1157</v>
      </c>
      <c r="K536" s="36" t="s">
        <v>519</v>
      </c>
      <c r="L536" s="36" t="s">
        <v>552</v>
      </c>
      <c r="M536" s="36" t="s">
        <v>553</v>
      </c>
      <c r="N536" s="37">
        <v>93</v>
      </c>
      <c r="O536" s="37">
        <v>95</v>
      </c>
      <c r="P536" s="38">
        <v>95</v>
      </c>
      <c r="Q536" s="15"/>
      <c r="R536" s="15"/>
      <c r="S536" s="15"/>
    </row>
    <row r="537" spans="1:19" ht="61.5" hidden="1" customHeight="1" outlineLevel="2">
      <c r="A537" s="7" t="str">
        <f t="shared" si="8"/>
        <v>022610</v>
      </c>
      <c r="B537" s="31" t="s">
        <v>1152</v>
      </c>
      <c r="C537" s="32" t="s">
        <v>1153</v>
      </c>
      <c r="D537" s="31" t="s">
        <v>18</v>
      </c>
      <c r="E537" s="57" t="s">
        <v>122</v>
      </c>
      <c r="F537" s="33">
        <v>767.24400000000003</v>
      </c>
      <c r="G537" s="33">
        <v>0</v>
      </c>
      <c r="H537" s="33">
        <v>767.24400000000003</v>
      </c>
      <c r="I537" s="34">
        <v>7</v>
      </c>
      <c r="J537" s="35" t="s">
        <v>1158</v>
      </c>
      <c r="K537" s="36" t="s">
        <v>551</v>
      </c>
      <c r="L537" s="36" t="s">
        <v>552</v>
      </c>
      <c r="M537" s="36" t="s">
        <v>521</v>
      </c>
      <c r="N537" s="37">
        <v>35</v>
      </c>
      <c r="O537" s="37">
        <v>35</v>
      </c>
      <c r="P537" s="38">
        <v>35</v>
      </c>
      <c r="Q537" s="15"/>
      <c r="R537" s="15"/>
      <c r="S537" s="15"/>
    </row>
    <row r="538" spans="1:19" ht="61.5" hidden="1" customHeight="1" outlineLevel="2">
      <c r="A538" s="7" t="str">
        <f t="shared" si="8"/>
        <v>022605</v>
      </c>
      <c r="B538" s="31" t="s">
        <v>1152</v>
      </c>
      <c r="C538" s="32" t="s">
        <v>1153</v>
      </c>
      <c r="D538" s="31" t="s">
        <v>66</v>
      </c>
      <c r="E538" s="57" t="s">
        <v>378</v>
      </c>
      <c r="F538" s="33">
        <v>22.248000000000001</v>
      </c>
      <c r="G538" s="33">
        <v>0</v>
      </c>
      <c r="H538" s="33">
        <v>22.248000000000001</v>
      </c>
      <c r="I538" s="34">
        <v>6</v>
      </c>
      <c r="J538" s="35" t="s">
        <v>1159</v>
      </c>
      <c r="K538" s="36" t="s">
        <v>519</v>
      </c>
      <c r="L538" s="36" t="s">
        <v>552</v>
      </c>
      <c r="M538" s="36" t="s">
        <v>553</v>
      </c>
      <c r="N538" s="37">
        <v>0</v>
      </c>
      <c r="O538" s="37">
        <v>20</v>
      </c>
      <c r="P538" s="38">
        <v>20</v>
      </c>
      <c r="Q538" s="15"/>
      <c r="R538" s="15"/>
      <c r="S538" s="15"/>
    </row>
    <row r="539" spans="1:19" ht="80.25" customHeight="1" outlineLevel="1" collapsed="1">
      <c r="A539" s="7" t="str">
        <f t="shared" si="8"/>
        <v>0226</v>
      </c>
      <c r="B539" s="22" t="str">
        <f>B538</f>
        <v>0226</v>
      </c>
      <c r="C539" s="23" t="s">
        <v>1160</v>
      </c>
      <c r="D539" s="24"/>
      <c r="E539" s="56"/>
      <c r="F539" s="25">
        <v>48420.394999999997</v>
      </c>
      <c r="G539" s="25">
        <v>0</v>
      </c>
      <c r="H539" s="25">
        <v>48420.394999999997</v>
      </c>
      <c r="I539" s="26"/>
      <c r="J539" s="27"/>
      <c r="K539" s="28"/>
      <c r="L539" s="28"/>
      <c r="M539" s="28"/>
      <c r="N539" s="29"/>
      <c r="O539" s="29"/>
      <c r="P539" s="30"/>
      <c r="Q539" s="15"/>
      <c r="R539" s="15"/>
      <c r="S539" s="15"/>
    </row>
    <row r="540" spans="1:19" ht="76.5" hidden="1" outlineLevel="2">
      <c r="A540" s="7" t="str">
        <f t="shared" si="8"/>
        <v>022701</v>
      </c>
      <c r="B540" s="31" t="s">
        <v>1161</v>
      </c>
      <c r="C540" s="32" t="s">
        <v>1162</v>
      </c>
      <c r="D540" s="31" t="s">
        <v>90</v>
      </c>
      <c r="E540" s="57" t="s">
        <v>465</v>
      </c>
      <c r="F540" s="33">
        <v>132529.204</v>
      </c>
      <c r="G540" s="33">
        <v>0</v>
      </c>
      <c r="H540" s="33">
        <v>132529.204</v>
      </c>
      <c r="I540" s="34" t="s">
        <v>538</v>
      </c>
      <c r="J540" s="35" t="s">
        <v>1163</v>
      </c>
      <c r="K540" s="36" t="s">
        <v>519</v>
      </c>
      <c r="L540" s="36" t="s">
        <v>520</v>
      </c>
      <c r="M540" s="36" t="s">
        <v>521</v>
      </c>
      <c r="N540" s="37">
        <v>326</v>
      </c>
      <c r="O540" s="37">
        <v>98.46</v>
      </c>
      <c r="P540" s="38">
        <v>98.46</v>
      </c>
      <c r="Q540" s="15"/>
      <c r="R540" s="15"/>
      <c r="S540" s="15"/>
    </row>
    <row r="541" spans="1:19" ht="76.5" hidden="1" outlineLevel="2">
      <c r="A541" s="7" t="str">
        <f t="shared" si="8"/>
        <v>022702</v>
      </c>
      <c r="B541" s="31" t="s">
        <v>1161</v>
      </c>
      <c r="C541" s="32" t="s">
        <v>1162</v>
      </c>
      <c r="D541" s="31" t="s">
        <v>92</v>
      </c>
      <c r="E541" s="57" t="s">
        <v>466</v>
      </c>
      <c r="F541" s="33">
        <v>4381.24</v>
      </c>
      <c r="G541" s="33">
        <v>0</v>
      </c>
      <c r="H541" s="33">
        <v>4381.24</v>
      </c>
      <c r="I541" s="34" t="s">
        <v>540</v>
      </c>
      <c r="J541" s="35" t="s">
        <v>1164</v>
      </c>
      <c r="K541" s="36" t="s">
        <v>519</v>
      </c>
      <c r="L541" s="36" t="s">
        <v>520</v>
      </c>
      <c r="M541" s="36" t="s">
        <v>521</v>
      </c>
      <c r="N541" s="37">
        <v>326</v>
      </c>
      <c r="O541" s="37">
        <v>4.4400000000000004</v>
      </c>
      <c r="P541" s="38">
        <v>4.4400000000000004</v>
      </c>
      <c r="Q541" s="15"/>
      <c r="R541" s="15"/>
      <c r="S541" s="15"/>
    </row>
    <row r="542" spans="1:19" ht="76.5" hidden="1" outlineLevel="2">
      <c r="A542" s="7" t="str">
        <f t="shared" si="8"/>
        <v>022706</v>
      </c>
      <c r="B542" s="31" t="s">
        <v>1161</v>
      </c>
      <c r="C542" s="32" t="s">
        <v>1162</v>
      </c>
      <c r="D542" s="31" t="s">
        <v>7</v>
      </c>
      <c r="E542" s="57" t="s">
        <v>467</v>
      </c>
      <c r="F542" s="33">
        <v>3752</v>
      </c>
      <c r="G542" s="33">
        <v>0</v>
      </c>
      <c r="H542" s="33">
        <v>3752</v>
      </c>
      <c r="I542" s="34" t="s">
        <v>524</v>
      </c>
      <c r="J542" s="35" t="s">
        <v>1165</v>
      </c>
      <c r="K542" s="36" t="s">
        <v>519</v>
      </c>
      <c r="L542" s="36" t="s">
        <v>520</v>
      </c>
      <c r="M542" s="36" t="s">
        <v>521</v>
      </c>
      <c r="N542" s="37">
        <v>59003.81</v>
      </c>
      <c r="O542" s="37">
        <v>5500</v>
      </c>
      <c r="P542" s="38">
        <v>5500</v>
      </c>
      <c r="Q542" s="15"/>
      <c r="R542" s="15"/>
      <c r="S542" s="15"/>
    </row>
    <row r="543" spans="1:19" ht="76.5" hidden="1" outlineLevel="2">
      <c r="A543" s="7" t="str">
        <f t="shared" si="8"/>
        <v>022703</v>
      </c>
      <c r="B543" s="31" t="s">
        <v>1161</v>
      </c>
      <c r="C543" s="32" t="s">
        <v>1162</v>
      </c>
      <c r="D543" s="31" t="s">
        <v>23</v>
      </c>
      <c r="E543" s="57" t="s">
        <v>468</v>
      </c>
      <c r="F543" s="33">
        <v>1588.3910000000001</v>
      </c>
      <c r="G543" s="33">
        <v>0</v>
      </c>
      <c r="H543" s="33">
        <v>1588.3910000000001</v>
      </c>
      <c r="I543" s="34" t="s">
        <v>542</v>
      </c>
      <c r="J543" s="35" t="s">
        <v>1166</v>
      </c>
      <c r="K543" s="36" t="s">
        <v>519</v>
      </c>
      <c r="L543" s="36" t="s">
        <v>520</v>
      </c>
      <c r="M543" s="36" t="s">
        <v>521</v>
      </c>
      <c r="N543" s="37">
        <v>21.07</v>
      </c>
      <c r="O543" s="37">
        <v>6</v>
      </c>
      <c r="P543" s="38">
        <v>6</v>
      </c>
      <c r="Q543" s="15"/>
      <c r="R543" s="15"/>
      <c r="S543" s="15"/>
    </row>
    <row r="544" spans="1:19" ht="90" customHeight="1" outlineLevel="1" collapsed="1">
      <c r="A544" s="7" t="str">
        <f t="shared" si="8"/>
        <v>0227</v>
      </c>
      <c r="B544" s="22" t="str">
        <f>B543</f>
        <v>0227</v>
      </c>
      <c r="C544" s="23" t="s">
        <v>1167</v>
      </c>
      <c r="D544" s="24"/>
      <c r="E544" s="56"/>
      <c r="F544" s="25">
        <v>142250.83499999999</v>
      </c>
      <c r="G544" s="25">
        <v>0</v>
      </c>
      <c r="H544" s="25">
        <v>142250.83499999999</v>
      </c>
      <c r="I544" s="26"/>
      <c r="J544" s="27"/>
      <c r="K544" s="28"/>
      <c r="L544" s="28"/>
      <c r="M544" s="28"/>
      <c r="N544" s="29"/>
      <c r="O544" s="29"/>
      <c r="P544" s="30"/>
      <c r="Q544" s="15"/>
      <c r="R544" s="15"/>
      <c r="S544" s="15"/>
    </row>
    <row r="545" spans="1:19" ht="63.75" hidden="1" outlineLevel="2">
      <c r="A545" s="7" t="str">
        <f t="shared" si="8"/>
        <v>022802</v>
      </c>
      <c r="B545" s="31" t="s">
        <v>1168</v>
      </c>
      <c r="C545" s="32" t="s">
        <v>1169</v>
      </c>
      <c r="D545" s="31" t="s">
        <v>92</v>
      </c>
      <c r="E545" s="57" t="s">
        <v>352</v>
      </c>
      <c r="F545" s="33">
        <v>67203.542000000001</v>
      </c>
      <c r="G545" s="33">
        <v>0</v>
      </c>
      <c r="H545" s="33">
        <v>67203.542000000001</v>
      </c>
      <c r="I545" s="34">
        <v>1</v>
      </c>
      <c r="J545" s="35" t="s">
        <v>1170</v>
      </c>
      <c r="K545" s="36" t="s">
        <v>519</v>
      </c>
      <c r="L545" s="36" t="s">
        <v>520</v>
      </c>
      <c r="M545" s="36" t="s">
        <v>521</v>
      </c>
      <c r="N545" s="37">
        <v>2200165</v>
      </c>
      <c r="O545" s="37">
        <v>4394480</v>
      </c>
      <c r="P545" s="38">
        <v>2194315</v>
      </c>
      <c r="Q545" s="15"/>
      <c r="R545" s="15"/>
      <c r="S545" s="15"/>
    </row>
    <row r="546" spans="1:19" ht="63.75" hidden="1" outlineLevel="2">
      <c r="A546" s="7" t="str">
        <f t="shared" si="8"/>
        <v>022803</v>
      </c>
      <c r="B546" s="31" t="s">
        <v>1168</v>
      </c>
      <c r="C546" s="32" t="s">
        <v>1169</v>
      </c>
      <c r="D546" s="31" t="s">
        <v>23</v>
      </c>
      <c r="E546" s="57" t="s">
        <v>353</v>
      </c>
      <c r="F546" s="33">
        <v>54845</v>
      </c>
      <c r="G546" s="33">
        <v>0</v>
      </c>
      <c r="H546" s="33">
        <v>54845</v>
      </c>
      <c r="I546" s="34">
        <v>2</v>
      </c>
      <c r="J546" s="35" t="s">
        <v>1171</v>
      </c>
      <c r="K546" s="36" t="s">
        <v>519</v>
      </c>
      <c r="L546" s="36" t="s">
        <v>520</v>
      </c>
      <c r="M546" s="36" t="s">
        <v>521</v>
      </c>
      <c r="N546" s="37">
        <v>1928718</v>
      </c>
      <c r="O546" s="37">
        <v>3818863</v>
      </c>
      <c r="P546" s="38">
        <v>1890145</v>
      </c>
      <c r="Q546" s="15"/>
      <c r="R546" s="15"/>
      <c r="S546" s="15"/>
    </row>
    <row r="547" spans="1:19" ht="63.75" hidden="1" outlineLevel="2">
      <c r="A547" s="7" t="str">
        <f t="shared" si="8"/>
        <v>022803</v>
      </c>
      <c r="B547" s="31" t="s">
        <v>1168</v>
      </c>
      <c r="C547" s="32" t="s">
        <v>1169</v>
      </c>
      <c r="D547" s="31" t="s">
        <v>23</v>
      </c>
      <c r="E547" s="57" t="s">
        <v>353</v>
      </c>
      <c r="F547" s="33">
        <v>0</v>
      </c>
      <c r="G547" s="33">
        <v>0</v>
      </c>
      <c r="H547" s="33">
        <v>0</v>
      </c>
      <c r="I547" s="34">
        <v>3</v>
      </c>
      <c r="J547" s="35" t="s">
        <v>1172</v>
      </c>
      <c r="K547" s="36" t="s">
        <v>519</v>
      </c>
      <c r="L547" s="36" t="s">
        <v>520</v>
      </c>
      <c r="M547" s="36" t="s">
        <v>521</v>
      </c>
      <c r="N547" s="37">
        <v>290550</v>
      </c>
      <c r="O547" s="37">
        <v>575289</v>
      </c>
      <c r="P547" s="38">
        <v>284739</v>
      </c>
      <c r="Q547" s="15"/>
      <c r="R547" s="15"/>
      <c r="S547" s="15"/>
    </row>
    <row r="548" spans="1:19" ht="63.75" hidden="1" outlineLevel="2">
      <c r="A548" s="7" t="str">
        <f t="shared" si="8"/>
        <v>022813</v>
      </c>
      <c r="B548" s="31" t="s">
        <v>1168</v>
      </c>
      <c r="C548" s="32" t="s">
        <v>1169</v>
      </c>
      <c r="D548" s="31" t="s">
        <v>35</v>
      </c>
      <c r="E548" s="57" t="s">
        <v>122</v>
      </c>
      <c r="F548" s="33">
        <v>32304.080000000002</v>
      </c>
      <c r="G548" s="33">
        <v>0</v>
      </c>
      <c r="H548" s="33">
        <v>32304.080000000002</v>
      </c>
      <c r="I548" s="34">
        <v>10</v>
      </c>
      <c r="J548" s="35" t="s">
        <v>1173</v>
      </c>
      <c r="K548" s="36" t="s">
        <v>586</v>
      </c>
      <c r="L548" s="36" t="s">
        <v>520</v>
      </c>
      <c r="M548" s="36" t="s">
        <v>521</v>
      </c>
      <c r="N548" s="37">
        <v>220</v>
      </c>
      <c r="O548" s="37">
        <v>220</v>
      </c>
      <c r="P548" s="38">
        <v>220</v>
      </c>
      <c r="Q548" s="15"/>
      <c r="R548" s="15"/>
      <c r="S548" s="15"/>
    </row>
    <row r="549" spans="1:19" ht="63.75" hidden="1" outlineLevel="2">
      <c r="A549" s="7" t="str">
        <f t="shared" si="8"/>
        <v>022813</v>
      </c>
      <c r="B549" s="31" t="s">
        <v>1168</v>
      </c>
      <c r="C549" s="32" t="s">
        <v>1169</v>
      </c>
      <c r="D549" s="31" t="s">
        <v>35</v>
      </c>
      <c r="E549" s="57" t="s">
        <v>122</v>
      </c>
      <c r="F549" s="33">
        <v>0</v>
      </c>
      <c r="G549" s="33">
        <v>0</v>
      </c>
      <c r="H549" s="33">
        <v>0</v>
      </c>
      <c r="I549" s="34">
        <v>11</v>
      </c>
      <c r="J549" s="35" t="s">
        <v>1174</v>
      </c>
      <c r="K549" s="36" t="s">
        <v>586</v>
      </c>
      <c r="L549" s="36" t="s">
        <v>520</v>
      </c>
      <c r="M549" s="36" t="s">
        <v>521</v>
      </c>
      <c r="N549" s="37">
        <v>28</v>
      </c>
      <c r="O549" s="37">
        <v>28</v>
      </c>
      <c r="P549" s="38">
        <v>28</v>
      </c>
      <c r="Q549" s="15"/>
      <c r="R549" s="15"/>
      <c r="S549" s="15"/>
    </row>
    <row r="550" spans="1:19" ht="63.75" hidden="1" outlineLevel="2">
      <c r="A550" s="7" t="str">
        <f t="shared" si="8"/>
        <v>022809</v>
      </c>
      <c r="B550" s="31" t="s">
        <v>1168</v>
      </c>
      <c r="C550" s="32" t="s">
        <v>1169</v>
      </c>
      <c r="D550" s="31" t="s">
        <v>14</v>
      </c>
      <c r="E550" s="57" t="s">
        <v>354</v>
      </c>
      <c r="F550" s="33">
        <v>27491.519</v>
      </c>
      <c r="G550" s="33">
        <v>0</v>
      </c>
      <c r="H550" s="33">
        <v>27491.519</v>
      </c>
      <c r="I550" s="34">
        <v>4</v>
      </c>
      <c r="J550" s="35" t="s">
        <v>1175</v>
      </c>
      <c r="K550" s="36" t="s">
        <v>519</v>
      </c>
      <c r="L550" s="36" t="s">
        <v>555</v>
      </c>
      <c r="M550" s="36" t="s">
        <v>521</v>
      </c>
      <c r="N550" s="37">
        <v>526720</v>
      </c>
      <c r="O550" s="37">
        <v>1078522</v>
      </c>
      <c r="P550" s="38">
        <v>551802</v>
      </c>
      <c r="Q550" s="15"/>
      <c r="R550" s="15"/>
      <c r="S550" s="15"/>
    </row>
    <row r="551" spans="1:19" ht="63.75" hidden="1" outlineLevel="2">
      <c r="A551" s="7" t="str">
        <f t="shared" si="8"/>
        <v>022809</v>
      </c>
      <c r="B551" s="31" t="s">
        <v>1168</v>
      </c>
      <c r="C551" s="32" t="s">
        <v>1169</v>
      </c>
      <c r="D551" s="31" t="s">
        <v>14</v>
      </c>
      <c r="E551" s="57" t="s">
        <v>354</v>
      </c>
      <c r="F551" s="33">
        <v>0</v>
      </c>
      <c r="G551" s="33">
        <v>0</v>
      </c>
      <c r="H551" s="33">
        <v>0</v>
      </c>
      <c r="I551" s="34">
        <v>5</v>
      </c>
      <c r="J551" s="35" t="s">
        <v>1176</v>
      </c>
      <c r="K551" s="36" t="s">
        <v>586</v>
      </c>
      <c r="L551" s="36" t="s">
        <v>555</v>
      </c>
      <c r="M551" s="36" t="s">
        <v>521</v>
      </c>
      <c r="N551" s="37">
        <v>13</v>
      </c>
      <c r="O551" s="37">
        <v>13</v>
      </c>
      <c r="P551" s="38">
        <v>13</v>
      </c>
      <c r="Q551" s="15"/>
      <c r="R551" s="15"/>
      <c r="S551" s="15"/>
    </row>
    <row r="552" spans="1:19" ht="63.75" hidden="1" outlineLevel="2">
      <c r="A552" s="7" t="str">
        <f t="shared" si="8"/>
        <v>022811</v>
      </c>
      <c r="B552" s="31" t="s">
        <v>1168</v>
      </c>
      <c r="C552" s="32" t="s">
        <v>1169</v>
      </c>
      <c r="D552" s="31" t="s">
        <v>12</v>
      </c>
      <c r="E552" s="57" t="s">
        <v>356</v>
      </c>
      <c r="F552" s="33">
        <v>13308.934999999999</v>
      </c>
      <c r="G552" s="33">
        <v>0</v>
      </c>
      <c r="H552" s="33">
        <v>13308.934999999999</v>
      </c>
      <c r="I552" s="34">
        <v>7</v>
      </c>
      <c r="J552" s="35" t="s">
        <v>1177</v>
      </c>
      <c r="K552" s="36" t="s">
        <v>519</v>
      </c>
      <c r="L552" s="36" t="s">
        <v>520</v>
      </c>
      <c r="M552" s="36" t="s">
        <v>521</v>
      </c>
      <c r="N552" s="37">
        <v>16976</v>
      </c>
      <c r="O552" s="37">
        <v>37055</v>
      </c>
      <c r="P552" s="38">
        <v>20079</v>
      </c>
      <c r="Q552" s="15"/>
      <c r="R552" s="15"/>
      <c r="S552" s="15"/>
    </row>
    <row r="553" spans="1:19" ht="63.75" hidden="1" outlineLevel="2">
      <c r="A553" s="7" t="str">
        <f t="shared" si="8"/>
        <v>022811</v>
      </c>
      <c r="B553" s="31" t="s">
        <v>1168</v>
      </c>
      <c r="C553" s="32" t="s">
        <v>1169</v>
      </c>
      <c r="D553" s="31" t="s">
        <v>12</v>
      </c>
      <c r="E553" s="57" t="s">
        <v>356</v>
      </c>
      <c r="F553" s="33">
        <v>0</v>
      </c>
      <c r="G553" s="33">
        <v>0</v>
      </c>
      <c r="H553" s="33">
        <v>0</v>
      </c>
      <c r="I553" s="34">
        <v>8</v>
      </c>
      <c r="J553" s="35" t="s">
        <v>1178</v>
      </c>
      <c r="K553" s="36" t="s">
        <v>519</v>
      </c>
      <c r="L553" s="36" t="s">
        <v>549</v>
      </c>
      <c r="M553" s="36" t="s">
        <v>521</v>
      </c>
      <c r="N553" s="37">
        <v>1</v>
      </c>
      <c r="O553" s="37">
        <v>3</v>
      </c>
      <c r="P553" s="38">
        <v>1</v>
      </c>
      <c r="Q553" s="15"/>
      <c r="R553" s="15"/>
      <c r="S553" s="15"/>
    </row>
    <row r="554" spans="1:19" ht="63.75" hidden="1" outlineLevel="2">
      <c r="A554" s="7" t="str">
        <f t="shared" si="8"/>
        <v>022810</v>
      </c>
      <c r="B554" s="31" t="s">
        <v>1168</v>
      </c>
      <c r="C554" s="32" t="s">
        <v>1169</v>
      </c>
      <c r="D554" s="31" t="s">
        <v>18</v>
      </c>
      <c r="E554" s="57" t="s">
        <v>355</v>
      </c>
      <c r="F554" s="33">
        <v>12619.447</v>
      </c>
      <c r="G554" s="33">
        <v>0</v>
      </c>
      <c r="H554" s="33">
        <v>12619.447</v>
      </c>
      <c r="I554" s="34">
        <v>6</v>
      </c>
      <c r="J554" s="35" t="s">
        <v>1179</v>
      </c>
      <c r="K554" s="36" t="s">
        <v>586</v>
      </c>
      <c r="L554" s="36" t="s">
        <v>549</v>
      </c>
      <c r="M554" s="36" t="s">
        <v>553</v>
      </c>
      <c r="N554" s="37">
        <v>0</v>
      </c>
      <c r="O554" s="37">
        <v>30</v>
      </c>
      <c r="P554" s="38">
        <v>30</v>
      </c>
      <c r="Q554" s="15"/>
      <c r="R554" s="15"/>
      <c r="S554" s="15"/>
    </row>
    <row r="555" spans="1:19" ht="63.75" hidden="1" outlineLevel="2">
      <c r="A555" s="7" t="str">
        <f t="shared" si="8"/>
        <v>022812</v>
      </c>
      <c r="B555" s="31" t="s">
        <v>1168</v>
      </c>
      <c r="C555" s="32" t="s">
        <v>1169</v>
      </c>
      <c r="D555" s="31" t="s">
        <v>33</v>
      </c>
      <c r="E555" s="57" t="s">
        <v>357</v>
      </c>
      <c r="F555" s="33">
        <v>1500</v>
      </c>
      <c r="G555" s="33">
        <v>0</v>
      </c>
      <c r="H555" s="33">
        <v>1500</v>
      </c>
      <c r="I555" s="34">
        <v>9</v>
      </c>
      <c r="J555" s="35" t="s">
        <v>1180</v>
      </c>
      <c r="K555" s="36" t="s">
        <v>519</v>
      </c>
      <c r="L555" s="36" t="s">
        <v>520</v>
      </c>
      <c r="M555" s="36" t="s">
        <v>521</v>
      </c>
      <c r="N555" s="37">
        <v>715</v>
      </c>
      <c r="O555" s="37">
        <v>3575</v>
      </c>
      <c r="P555" s="38">
        <v>2860</v>
      </c>
      <c r="Q555" s="15"/>
      <c r="R555" s="15"/>
      <c r="S555" s="15"/>
    </row>
    <row r="556" spans="1:19" ht="63.75" outlineLevel="1" collapsed="1">
      <c r="A556" s="7" t="str">
        <f t="shared" si="8"/>
        <v>0228</v>
      </c>
      <c r="B556" s="22" t="str">
        <f>B555</f>
        <v>0228</v>
      </c>
      <c r="C556" s="23" t="s">
        <v>1181</v>
      </c>
      <c r="D556" s="24"/>
      <c r="E556" s="56"/>
      <c r="F556" s="25">
        <v>209272.52299999999</v>
      </c>
      <c r="G556" s="25">
        <v>0</v>
      </c>
      <c r="H556" s="25">
        <v>209272.52299999999</v>
      </c>
      <c r="I556" s="26"/>
      <c r="J556" s="27"/>
      <c r="K556" s="28"/>
      <c r="L556" s="28"/>
      <c r="M556" s="28"/>
      <c r="N556" s="29"/>
      <c r="O556" s="29"/>
      <c r="P556" s="30"/>
      <c r="Q556" s="15"/>
      <c r="R556" s="15"/>
      <c r="S556" s="15"/>
    </row>
    <row r="557" spans="1:19" ht="51" hidden="1" customHeight="1" outlineLevel="2">
      <c r="A557" s="7" t="str">
        <f t="shared" si="8"/>
        <v>022903</v>
      </c>
      <c r="B557" s="31" t="s">
        <v>1182</v>
      </c>
      <c r="C557" s="32" t="s">
        <v>1183</v>
      </c>
      <c r="D557" s="31" t="s">
        <v>23</v>
      </c>
      <c r="E557" s="57" t="s">
        <v>125</v>
      </c>
      <c r="F557" s="33">
        <v>16915.045999999998</v>
      </c>
      <c r="G557" s="33">
        <v>0</v>
      </c>
      <c r="H557" s="33">
        <v>16915.045999999998</v>
      </c>
      <c r="I557" s="34">
        <v>5</v>
      </c>
      <c r="J557" s="35" t="s">
        <v>1184</v>
      </c>
      <c r="K557" s="36" t="s">
        <v>519</v>
      </c>
      <c r="L557" s="36" t="s">
        <v>520</v>
      </c>
      <c r="M557" s="36" t="s">
        <v>521</v>
      </c>
      <c r="N557" s="37">
        <v>9804</v>
      </c>
      <c r="O557" s="37">
        <v>5044</v>
      </c>
      <c r="P557" s="38">
        <v>5044</v>
      </c>
      <c r="Q557" s="15"/>
      <c r="R557" s="15"/>
      <c r="S557" s="15"/>
    </row>
    <row r="558" spans="1:19" ht="54.75" hidden="1" customHeight="1" outlineLevel="2">
      <c r="A558" s="7" t="str">
        <f t="shared" si="8"/>
        <v>022903</v>
      </c>
      <c r="B558" s="31" t="s">
        <v>1182</v>
      </c>
      <c r="C558" s="32" t="s">
        <v>1183</v>
      </c>
      <c r="D558" s="31" t="s">
        <v>23</v>
      </c>
      <c r="E558" s="57" t="s">
        <v>125</v>
      </c>
      <c r="F558" s="33">
        <v>0</v>
      </c>
      <c r="G558" s="33">
        <v>0</v>
      </c>
      <c r="H558" s="33">
        <v>0</v>
      </c>
      <c r="I558" s="34">
        <v>6</v>
      </c>
      <c r="J558" s="35" t="s">
        <v>1185</v>
      </c>
      <c r="K558" s="36" t="s">
        <v>519</v>
      </c>
      <c r="L558" s="36" t="s">
        <v>520</v>
      </c>
      <c r="M558" s="36" t="s">
        <v>521</v>
      </c>
      <c r="N558" s="37">
        <v>1373</v>
      </c>
      <c r="O558" s="37">
        <v>1382</v>
      </c>
      <c r="P558" s="38">
        <v>1382</v>
      </c>
      <c r="Q558" s="15"/>
      <c r="R558" s="15"/>
      <c r="S558" s="15"/>
    </row>
    <row r="559" spans="1:19" ht="54" hidden="1" customHeight="1" outlineLevel="2">
      <c r="A559" s="7" t="str">
        <f t="shared" si="8"/>
        <v>022903</v>
      </c>
      <c r="B559" s="31" t="s">
        <v>1182</v>
      </c>
      <c r="C559" s="32" t="s">
        <v>1183</v>
      </c>
      <c r="D559" s="31" t="s">
        <v>23</v>
      </c>
      <c r="E559" s="57" t="s">
        <v>125</v>
      </c>
      <c r="F559" s="33">
        <v>0</v>
      </c>
      <c r="G559" s="33">
        <v>0</v>
      </c>
      <c r="H559" s="33">
        <v>0</v>
      </c>
      <c r="I559" s="34">
        <v>8</v>
      </c>
      <c r="J559" s="35" t="s">
        <v>1186</v>
      </c>
      <c r="K559" s="36" t="s">
        <v>519</v>
      </c>
      <c r="L559" s="36" t="s">
        <v>520</v>
      </c>
      <c r="M559" s="36" t="s">
        <v>521</v>
      </c>
      <c r="N559" s="37">
        <v>2745</v>
      </c>
      <c r="O559" s="37">
        <v>2700</v>
      </c>
      <c r="P559" s="38">
        <v>2700</v>
      </c>
      <c r="Q559" s="15"/>
      <c r="R559" s="15"/>
      <c r="S559" s="15"/>
    </row>
    <row r="560" spans="1:19" ht="50.25" hidden="1" customHeight="1" outlineLevel="2">
      <c r="A560" s="7" t="str">
        <f t="shared" si="8"/>
        <v>022903</v>
      </c>
      <c r="B560" s="31" t="s">
        <v>1182</v>
      </c>
      <c r="C560" s="32" t="s">
        <v>1183</v>
      </c>
      <c r="D560" s="31" t="s">
        <v>23</v>
      </c>
      <c r="E560" s="57" t="s">
        <v>125</v>
      </c>
      <c r="F560" s="33">
        <v>0</v>
      </c>
      <c r="G560" s="33">
        <v>0</v>
      </c>
      <c r="H560" s="33">
        <v>0</v>
      </c>
      <c r="I560" s="34">
        <v>9</v>
      </c>
      <c r="J560" s="35" t="s">
        <v>1187</v>
      </c>
      <c r="K560" s="36" t="s">
        <v>519</v>
      </c>
      <c r="L560" s="36" t="s">
        <v>520</v>
      </c>
      <c r="M560" s="36" t="s">
        <v>521</v>
      </c>
      <c r="N560" s="37">
        <v>500</v>
      </c>
      <c r="O560" s="37">
        <v>530</v>
      </c>
      <c r="P560" s="38">
        <v>530</v>
      </c>
      <c r="Q560" s="15"/>
      <c r="R560" s="15"/>
      <c r="S560" s="15"/>
    </row>
    <row r="561" spans="1:19" ht="50.25" hidden="1" customHeight="1" outlineLevel="2">
      <c r="A561" s="7" t="str">
        <f t="shared" si="8"/>
        <v>022902</v>
      </c>
      <c r="B561" s="31" t="s">
        <v>1182</v>
      </c>
      <c r="C561" s="32" t="s">
        <v>1183</v>
      </c>
      <c r="D561" s="31" t="s">
        <v>92</v>
      </c>
      <c r="E561" s="57" t="s">
        <v>124</v>
      </c>
      <c r="F561" s="33">
        <v>9786.5210000000006</v>
      </c>
      <c r="G561" s="33">
        <v>0</v>
      </c>
      <c r="H561" s="33">
        <v>9786.5210000000006</v>
      </c>
      <c r="I561" s="34">
        <v>3</v>
      </c>
      <c r="J561" s="35" t="s">
        <v>1188</v>
      </c>
      <c r="K561" s="36" t="s">
        <v>519</v>
      </c>
      <c r="L561" s="36" t="s">
        <v>520</v>
      </c>
      <c r="M561" s="36" t="s">
        <v>521</v>
      </c>
      <c r="N561" s="37">
        <v>432</v>
      </c>
      <c r="O561" s="37">
        <v>400</v>
      </c>
      <c r="P561" s="38">
        <v>400</v>
      </c>
      <c r="Q561" s="15"/>
      <c r="R561" s="15"/>
      <c r="S561" s="15"/>
    </row>
    <row r="562" spans="1:19" ht="50.25" hidden="1" customHeight="1" outlineLevel="2">
      <c r="A562" s="7" t="str">
        <f t="shared" si="8"/>
        <v>022902</v>
      </c>
      <c r="B562" s="31" t="s">
        <v>1182</v>
      </c>
      <c r="C562" s="32" t="s">
        <v>1183</v>
      </c>
      <c r="D562" s="31" t="s">
        <v>92</v>
      </c>
      <c r="E562" s="57" t="s">
        <v>124</v>
      </c>
      <c r="F562" s="33">
        <v>0</v>
      </c>
      <c r="G562" s="33">
        <v>0</v>
      </c>
      <c r="H562" s="33">
        <v>0</v>
      </c>
      <c r="I562" s="34">
        <v>4</v>
      </c>
      <c r="J562" s="35" t="s">
        <v>1189</v>
      </c>
      <c r="K562" s="36" t="s">
        <v>519</v>
      </c>
      <c r="L562" s="36" t="s">
        <v>520</v>
      </c>
      <c r="M562" s="36" t="s">
        <v>521</v>
      </c>
      <c r="N562" s="37"/>
      <c r="O562" s="37">
        <v>29000</v>
      </c>
      <c r="P562" s="38">
        <v>29000</v>
      </c>
      <c r="Q562" s="15"/>
      <c r="R562" s="15"/>
      <c r="S562" s="15"/>
    </row>
    <row r="563" spans="1:19" ht="56.25" hidden="1" customHeight="1" outlineLevel="2">
      <c r="A563" s="7" t="str">
        <f t="shared" si="8"/>
        <v>022905</v>
      </c>
      <c r="B563" s="31" t="s">
        <v>1182</v>
      </c>
      <c r="C563" s="32" t="s">
        <v>1183</v>
      </c>
      <c r="D563" s="31" t="s">
        <v>66</v>
      </c>
      <c r="E563" s="57" t="s">
        <v>1190</v>
      </c>
      <c r="F563" s="33">
        <v>1940.654</v>
      </c>
      <c r="G563" s="33">
        <v>0</v>
      </c>
      <c r="H563" s="33">
        <v>1940.654</v>
      </c>
      <c r="I563" s="34">
        <v>16</v>
      </c>
      <c r="J563" s="35" t="s">
        <v>1191</v>
      </c>
      <c r="K563" s="36" t="s">
        <v>519</v>
      </c>
      <c r="L563" s="36" t="s">
        <v>520</v>
      </c>
      <c r="M563" s="36" t="s">
        <v>521</v>
      </c>
      <c r="N563" s="37">
        <v>10</v>
      </c>
      <c r="O563" s="37">
        <v>5</v>
      </c>
      <c r="P563" s="38">
        <v>5</v>
      </c>
      <c r="Q563" s="15"/>
      <c r="R563" s="15"/>
      <c r="S563" s="15"/>
    </row>
    <row r="564" spans="1:19" ht="56.25" hidden="1" customHeight="1" outlineLevel="2">
      <c r="A564" s="7" t="str">
        <f t="shared" si="8"/>
        <v>022905</v>
      </c>
      <c r="B564" s="31" t="s">
        <v>1182</v>
      </c>
      <c r="C564" s="32" t="s">
        <v>1183</v>
      </c>
      <c r="D564" s="31" t="s">
        <v>66</v>
      </c>
      <c r="E564" s="57" t="s">
        <v>1190</v>
      </c>
      <c r="F564" s="33">
        <v>0</v>
      </c>
      <c r="G564" s="33">
        <v>0</v>
      </c>
      <c r="H564" s="33">
        <v>0</v>
      </c>
      <c r="I564" s="34">
        <v>17</v>
      </c>
      <c r="J564" s="35" t="s">
        <v>1192</v>
      </c>
      <c r="K564" s="36" t="s">
        <v>519</v>
      </c>
      <c r="L564" s="36" t="s">
        <v>520</v>
      </c>
      <c r="M564" s="36" t="s">
        <v>521</v>
      </c>
      <c r="N564" s="37">
        <v>208</v>
      </c>
      <c r="O564" s="37">
        <v>101</v>
      </c>
      <c r="P564" s="38">
        <v>101</v>
      </c>
      <c r="Q564" s="15"/>
      <c r="R564" s="15"/>
      <c r="S564" s="15"/>
    </row>
    <row r="565" spans="1:19" ht="56.25" hidden="1" customHeight="1" outlineLevel="2">
      <c r="A565" s="7" t="str">
        <f t="shared" si="8"/>
        <v>022905</v>
      </c>
      <c r="B565" s="31" t="s">
        <v>1182</v>
      </c>
      <c r="C565" s="32" t="s">
        <v>1183</v>
      </c>
      <c r="D565" s="31" t="s">
        <v>66</v>
      </c>
      <c r="E565" s="57" t="s">
        <v>1190</v>
      </c>
      <c r="F565" s="33">
        <v>0</v>
      </c>
      <c r="G565" s="33">
        <v>0</v>
      </c>
      <c r="H565" s="33">
        <v>0</v>
      </c>
      <c r="I565" s="34">
        <v>18</v>
      </c>
      <c r="J565" s="35" t="s">
        <v>1193</v>
      </c>
      <c r="K565" s="36" t="s">
        <v>519</v>
      </c>
      <c r="L565" s="36" t="s">
        <v>520</v>
      </c>
      <c r="M565" s="36" t="s">
        <v>521</v>
      </c>
      <c r="N565" s="37">
        <v>2100</v>
      </c>
      <c r="O565" s="37">
        <v>975</v>
      </c>
      <c r="P565" s="38">
        <v>975</v>
      </c>
      <c r="Q565" s="15"/>
      <c r="R565" s="15"/>
      <c r="S565" s="15"/>
    </row>
    <row r="566" spans="1:19" ht="56.25" hidden="1" customHeight="1" outlineLevel="2">
      <c r="A566" s="7" t="str">
        <f t="shared" si="8"/>
        <v>022905</v>
      </c>
      <c r="B566" s="31" t="s">
        <v>1182</v>
      </c>
      <c r="C566" s="32" t="s">
        <v>1183</v>
      </c>
      <c r="D566" s="31" t="s">
        <v>66</v>
      </c>
      <c r="E566" s="57" t="s">
        <v>1190</v>
      </c>
      <c r="F566" s="33">
        <v>0</v>
      </c>
      <c r="G566" s="33">
        <v>0</v>
      </c>
      <c r="H566" s="33">
        <v>0</v>
      </c>
      <c r="I566" s="34">
        <v>19</v>
      </c>
      <c r="J566" s="35" t="s">
        <v>1194</v>
      </c>
      <c r="K566" s="36" t="s">
        <v>519</v>
      </c>
      <c r="L566" s="36" t="s">
        <v>520</v>
      </c>
      <c r="M566" s="36" t="s">
        <v>521</v>
      </c>
      <c r="N566" s="37">
        <v>1700</v>
      </c>
      <c r="O566" s="37">
        <v>1096</v>
      </c>
      <c r="P566" s="38">
        <v>1096</v>
      </c>
      <c r="Q566" s="15"/>
      <c r="R566" s="15"/>
      <c r="S566" s="15"/>
    </row>
    <row r="567" spans="1:19" ht="56.25" hidden="1" customHeight="1" outlineLevel="2">
      <c r="A567" s="7" t="str">
        <f t="shared" si="8"/>
        <v>022914</v>
      </c>
      <c r="B567" s="31" t="s">
        <v>1182</v>
      </c>
      <c r="C567" s="32" t="s">
        <v>1183</v>
      </c>
      <c r="D567" s="31" t="s">
        <v>37</v>
      </c>
      <c r="E567" s="57" t="s">
        <v>1195</v>
      </c>
      <c r="F567" s="33">
        <v>600</v>
      </c>
      <c r="G567" s="33">
        <v>0</v>
      </c>
      <c r="H567" s="33">
        <v>600</v>
      </c>
      <c r="I567" s="34">
        <v>20</v>
      </c>
      <c r="J567" s="35" t="s">
        <v>1196</v>
      </c>
      <c r="K567" s="36" t="s">
        <v>551</v>
      </c>
      <c r="L567" s="36" t="s">
        <v>520</v>
      </c>
      <c r="M567" s="36" t="s">
        <v>521</v>
      </c>
      <c r="N567" s="37">
        <v>3</v>
      </c>
      <c r="O567" s="37">
        <v>3</v>
      </c>
      <c r="P567" s="38">
        <v>3</v>
      </c>
      <c r="Q567" s="15"/>
      <c r="R567" s="15"/>
      <c r="S567" s="15"/>
    </row>
    <row r="568" spans="1:19" ht="52.5" hidden="1" customHeight="1" outlineLevel="2">
      <c r="A568" s="7" t="str">
        <f t="shared" si="8"/>
        <v>022914</v>
      </c>
      <c r="B568" s="31" t="s">
        <v>1182</v>
      </c>
      <c r="C568" s="32" t="s">
        <v>1183</v>
      </c>
      <c r="D568" s="31" t="s">
        <v>37</v>
      </c>
      <c r="E568" s="57" t="s">
        <v>1195</v>
      </c>
      <c r="F568" s="33">
        <v>0</v>
      </c>
      <c r="G568" s="33">
        <v>0</v>
      </c>
      <c r="H568" s="33">
        <v>0</v>
      </c>
      <c r="I568" s="34">
        <v>21</v>
      </c>
      <c r="J568" s="35" t="s">
        <v>1197</v>
      </c>
      <c r="K568" s="36" t="s">
        <v>519</v>
      </c>
      <c r="L568" s="36" t="s">
        <v>520</v>
      </c>
      <c r="M568" s="36" t="s">
        <v>521</v>
      </c>
      <c r="N568" s="37">
        <v>2</v>
      </c>
      <c r="O568" s="37">
        <v>1</v>
      </c>
      <c r="P568" s="38">
        <v>1</v>
      </c>
      <c r="Q568" s="15"/>
      <c r="R568" s="15"/>
      <c r="S568" s="15"/>
    </row>
    <row r="569" spans="1:19" ht="92.25" customHeight="1" outlineLevel="1" collapsed="1">
      <c r="A569" s="7" t="str">
        <f t="shared" si="8"/>
        <v>0229</v>
      </c>
      <c r="B569" s="22" t="str">
        <f>B568</f>
        <v>0229</v>
      </c>
      <c r="C569" s="23" t="s">
        <v>1198</v>
      </c>
      <c r="D569" s="24"/>
      <c r="E569" s="56"/>
      <c r="F569" s="25">
        <v>29242.221000000001</v>
      </c>
      <c r="G569" s="25">
        <v>0</v>
      </c>
      <c r="H569" s="25">
        <v>29242.221000000001</v>
      </c>
      <c r="I569" s="26"/>
      <c r="J569" s="27"/>
      <c r="K569" s="28"/>
      <c r="L569" s="28"/>
      <c r="M569" s="28"/>
      <c r="N569" s="29"/>
      <c r="O569" s="29"/>
      <c r="P569" s="30"/>
      <c r="Q569" s="15"/>
      <c r="R569" s="15"/>
      <c r="S569" s="15"/>
    </row>
    <row r="570" spans="1:19" ht="38.25" hidden="1" outlineLevel="2">
      <c r="A570" s="7" t="str">
        <f t="shared" si="8"/>
        <v>023503</v>
      </c>
      <c r="B570" s="31" t="s">
        <v>1199</v>
      </c>
      <c r="C570" s="32" t="s">
        <v>1200</v>
      </c>
      <c r="D570" s="31" t="s">
        <v>23</v>
      </c>
      <c r="E570" s="57" t="s">
        <v>146</v>
      </c>
      <c r="F570" s="33">
        <v>8420.0470000000005</v>
      </c>
      <c r="G570" s="33">
        <v>0</v>
      </c>
      <c r="H570" s="33">
        <v>8420.0470000000005</v>
      </c>
      <c r="I570" s="34" t="s">
        <v>538</v>
      </c>
      <c r="J570" s="35" t="s">
        <v>1201</v>
      </c>
      <c r="K570" s="36" t="s">
        <v>586</v>
      </c>
      <c r="L570" s="36" t="s">
        <v>552</v>
      </c>
      <c r="M570" s="36" t="s">
        <v>553</v>
      </c>
      <c r="N570" s="37">
        <v>100</v>
      </c>
      <c r="O570" s="37">
        <v>100</v>
      </c>
      <c r="P570" s="38">
        <v>100</v>
      </c>
      <c r="Q570" s="15"/>
      <c r="R570" s="15"/>
      <c r="S570" s="15"/>
    </row>
    <row r="571" spans="1:19" ht="38.25" hidden="1" outlineLevel="2">
      <c r="A571" s="7" t="str">
        <f t="shared" si="8"/>
        <v>023508</v>
      </c>
      <c r="B571" s="31" t="s">
        <v>1199</v>
      </c>
      <c r="C571" s="32" t="s">
        <v>1200</v>
      </c>
      <c r="D571" s="31" t="s">
        <v>10</v>
      </c>
      <c r="E571" s="57" t="s">
        <v>150</v>
      </c>
      <c r="F571" s="33">
        <v>3500</v>
      </c>
      <c r="G571" s="33">
        <v>0</v>
      </c>
      <c r="H571" s="33">
        <v>3500</v>
      </c>
      <c r="I571" s="34" t="s">
        <v>532</v>
      </c>
      <c r="J571" s="35" t="s">
        <v>1202</v>
      </c>
      <c r="K571" s="36" t="s">
        <v>586</v>
      </c>
      <c r="L571" s="36" t="s">
        <v>555</v>
      </c>
      <c r="M571" s="36" t="s">
        <v>553</v>
      </c>
      <c r="N571" s="37">
        <v>100</v>
      </c>
      <c r="O571" s="37">
        <v>100</v>
      </c>
      <c r="P571" s="38">
        <v>100</v>
      </c>
      <c r="Q571" s="15"/>
      <c r="R571" s="15"/>
      <c r="S571" s="15"/>
    </row>
    <row r="572" spans="1:19" ht="38.25" hidden="1" outlineLevel="2">
      <c r="A572" s="7" t="str">
        <f t="shared" si="8"/>
        <v>023506</v>
      </c>
      <c r="B572" s="31" t="s">
        <v>1199</v>
      </c>
      <c r="C572" s="32" t="s">
        <v>1200</v>
      </c>
      <c r="D572" s="31" t="s">
        <v>7</v>
      </c>
      <c r="E572" s="57" t="s">
        <v>148</v>
      </c>
      <c r="F572" s="33">
        <v>3000</v>
      </c>
      <c r="G572" s="33">
        <v>0</v>
      </c>
      <c r="H572" s="33">
        <v>3000</v>
      </c>
      <c r="I572" s="34" t="s">
        <v>528</v>
      </c>
      <c r="J572" s="35" t="s">
        <v>1203</v>
      </c>
      <c r="K572" s="36" t="s">
        <v>586</v>
      </c>
      <c r="L572" s="36" t="s">
        <v>552</v>
      </c>
      <c r="M572" s="36" t="s">
        <v>521</v>
      </c>
      <c r="N572" s="37">
        <v>600000000</v>
      </c>
      <c r="O572" s="37">
        <v>600000000</v>
      </c>
      <c r="P572" s="38">
        <v>600000000</v>
      </c>
      <c r="Q572" s="15"/>
      <c r="R572" s="15"/>
      <c r="S572" s="15"/>
    </row>
    <row r="573" spans="1:19" ht="51" hidden="1" outlineLevel="2">
      <c r="A573" s="7" t="str">
        <f t="shared" si="8"/>
        <v>023505</v>
      </c>
      <c r="B573" s="31" t="s">
        <v>1199</v>
      </c>
      <c r="C573" s="32" t="s">
        <v>1200</v>
      </c>
      <c r="D573" s="31" t="s">
        <v>66</v>
      </c>
      <c r="E573" s="57" t="s">
        <v>147</v>
      </c>
      <c r="F573" s="33">
        <v>2240.3910000000001</v>
      </c>
      <c r="G573" s="33">
        <v>0</v>
      </c>
      <c r="H573" s="33">
        <v>2240.3910000000001</v>
      </c>
      <c r="I573" s="34" t="s">
        <v>542</v>
      </c>
      <c r="J573" s="35" t="s">
        <v>1204</v>
      </c>
      <c r="K573" s="36" t="s">
        <v>586</v>
      </c>
      <c r="L573" s="36" t="s">
        <v>552</v>
      </c>
      <c r="M573" s="36" t="s">
        <v>553</v>
      </c>
      <c r="N573" s="37">
        <v>100</v>
      </c>
      <c r="O573" s="37">
        <v>100</v>
      </c>
      <c r="P573" s="38">
        <v>100</v>
      </c>
      <c r="Q573" s="15"/>
      <c r="R573" s="15"/>
      <c r="S573" s="15"/>
    </row>
    <row r="574" spans="1:19" ht="25.5" hidden="1" outlineLevel="2">
      <c r="A574" s="7" t="str">
        <f t="shared" si="8"/>
        <v>023505</v>
      </c>
      <c r="B574" s="31" t="s">
        <v>1199</v>
      </c>
      <c r="C574" s="32" t="s">
        <v>1200</v>
      </c>
      <c r="D574" s="31" t="s">
        <v>66</v>
      </c>
      <c r="E574" s="57" t="s">
        <v>147</v>
      </c>
      <c r="F574" s="33">
        <v>0</v>
      </c>
      <c r="G574" s="33">
        <v>0</v>
      </c>
      <c r="H574" s="33">
        <v>0</v>
      </c>
      <c r="I574" s="34" t="s">
        <v>526</v>
      </c>
      <c r="J574" s="35" t="s">
        <v>1205</v>
      </c>
      <c r="K574" s="36" t="s">
        <v>586</v>
      </c>
      <c r="L574" s="36" t="s">
        <v>552</v>
      </c>
      <c r="M574" s="36" t="s">
        <v>553</v>
      </c>
      <c r="N574" s="37">
        <v>100</v>
      </c>
      <c r="O574" s="37">
        <v>100</v>
      </c>
      <c r="P574" s="38">
        <v>100</v>
      </c>
      <c r="Q574" s="15"/>
      <c r="R574" s="15"/>
      <c r="S574" s="15"/>
    </row>
    <row r="575" spans="1:19" ht="51" hidden="1" outlineLevel="2">
      <c r="A575" s="7" t="str">
        <f t="shared" si="8"/>
        <v>023507</v>
      </c>
      <c r="B575" s="31" t="s">
        <v>1199</v>
      </c>
      <c r="C575" s="32" t="s">
        <v>1200</v>
      </c>
      <c r="D575" s="31" t="s">
        <v>16</v>
      </c>
      <c r="E575" s="57" t="s">
        <v>149</v>
      </c>
      <c r="F575" s="33">
        <v>1000</v>
      </c>
      <c r="G575" s="33">
        <v>0</v>
      </c>
      <c r="H575" s="33">
        <v>1000</v>
      </c>
      <c r="I575" s="34" t="s">
        <v>530</v>
      </c>
      <c r="J575" s="35" t="s">
        <v>1206</v>
      </c>
      <c r="K575" s="36" t="s">
        <v>586</v>
      </c>
      <c r="L575" s="36" t="s">
        <v>555</v>
      </c>
      <c r="M575" s="36" t="s">
        <v>553</v>
      </c>
      <c r="N575" s="37">
        <v>100</v>
      </c>
      <c r="O575" s="37">
        <v>100</v>
      </c>
      <c r="P575" s="38">
        <v>100</v>
      </c>
      <c r="Q575" s="15"/>
      <c r="R575" s="15"/>
      <c r="S575" s="15"/>
    </row>
    <row r="576" spans="1:19" ht="53.25" customHeight="1" outlineLevel="1" collapsed="1">
      <c r="A576" s="7" t="str">
        <f t="shared" si="8"/>
        <v>0235</v>
      </c>
      <c r="B576" s="22" t="str">
        <f>B575</f>
        <v>0235</v>
      </c>
      <c r="C576" s="23" t="s">
        <v>1207</v>
      </c>
      <c r="D576" s="24"/>
      <c r="E576" s="56"/>
      <c r="F576" s="25">
        <v>18160.437999999998</v>
      </c>
      <c r="G576" s="25">
        <v>0</v>
      </c>
      <c r="H576" s="25">
        <v>18160.437999999998</v>
      </c>
      <c r="I576" s="26"/>
      <c r="J576" s="27"/>
      <c r="K576" s="28"/>
      <c r="L576" s="28"/>
      <c r="M576" s="28"/>
      <c r="N576" s="29"/>
      <c r="O576" s="29"/>
      <c r="P576" s="30"/>
      <c r="Q576" s="15"/>
      <c r="R576" s="15"/>
      <c r="S576" s="15"/>
    </row>
    <row r="577" spans="1:23" ht="93.75" hidden="1" customHeight="1" outlineLevel="2">
      <c r="A577" s="7" t="str">
        <f t="shared" si="8"/>
        <v>050101</v>
      </c>
      <c r="B577" s="31" t="s">
        <v>1208</v>
      </c>
      <c r="C577" s="32" t="s">
        <v>1209</v>
      </c>
      <c r="D577" s="31" t="s">
        <v>90</v>
      </c>
      <c r="E577" s="57" t="s">
        <v>272</v>
      </c>
      <c r="F577" s="33">
        <v>93654.304999999993</v>
      </c>
      <c r="G577" s="33">
        <v>263941.35200000001</v>
      </c>
      <c r="H577" s="33">
        <v>357595.65700000001</v>
      </c>
      <c r="I577" s="34" t="s">
        <v>538</v>
      </c>
      <c r="J577" s="35" t="s">
        <v>1210</v>
      </c>
      <c r="K577" s="36" t="s">
        <v>519</v>
      </c>
      <c r="L577" s="36" t="s">
        <v>552</v>
      </c>
      <c r="M577" s="36" t="s">
        <v>521</v>
      </c>
      <c r="N577" s="37">
        <v>44010</v>
      </c>
      <c r="O577" s="37">
        <v>4000</v>
      </c>
      <c r="P577" s="38">
        <v>4000</v>
      </c>
      <c r="Q577" s="15"/>
      <c r="R577" s="15"/>
      <c r="S577" s="15"/>
    </row>
    <row r="578" spans="1:23" ht="93.75" hidden="1" customHeight="1" outlineLevel="2">
      <c r="A578" s="7" t="str">
        <f t="shared" ref="A578:A584" si="9">B578&amp;D578</f>
        <v>050106</v>
      </c>
      <c r="B578" s="31" t="s">
        <v>1208</v>
      </c>
      <c r="C578" s="32" t="s">
        <v>1209</v>
      </c>
      <c r="D578" s="31" t="s">
        <v>7</v>
      </c>
      <c r="E578" s="57" t="s">
        <v>273</v>
      </c>
      <c r="F578" s="33">
        <v>73003</v>
      </c>
      <c r="G578" s="33">
        <v>0</v>
      </c>
      <c r="H578" s="33">
        <v>73003</v>
      </c>
      <c r="I578" s="34" t="s">
        <v>526</v>
      </c>
      <c r="J578" s="35" t="s">
        <v>1211</v>
      </c>
      <c r="K578" s="36" t="s">
        <v>519</v>
      </c>
      <c r="L578" s="36" t="s">
        <v>552</v>
      </c>
      <c r="M578" s="36" t="s">
        <v>521</v>
      </c>
      <c r="N578" s="37">
        <v>1.5</v>
      </c>
      <c r="O578" s="37">
        <v>2.5</v>
      </c>
      <c r="P578" s="38">
        <v>2.5</v>
      </c>
      <c r="Q578" s="15"/>
      <c r="R578" s="15"/>
      <c r="S578" s="15"/>
    </row>
    <row r="579" spans="1:23" ht="93.75" hidden="1" customHeight="1" outlineLevel="2">
      <c r="A579" s="7" t="str">
        <f t="shared" si="9"/>
        <v>050103</v>
      </c>
      <c r="B579" s="31" t="s">
        <v>1208</v>
      </c>
      <c r="C579" s="32" t="s">
        <v>1209</v>
      </c>
      <c r="D579" s="31" t="s">
        <v>23</v>
      </c>
      <c r="E579" s="57" t="s">
        <v>275</v>
      </c>
      <c r="F579" s="33">
        <v>55562.063999999998</v>
      </c>
      <c r="G579" s="33">
        <v>0</v>
      </c>
      <c r="H579" s="33">
        <v>55562.063999999998</v>
      </c>
      <c r="I579" s="34" t="s">
        <v>542</v>
      </c>
      <c r="J579" s="35" t="s">
        <v>1212</v>
      </c>
      <c r="K579" s="36" t="s">
        <v>519</v>
      </c>
      <c r="L579" s="36" t="s">
        <v>552</v>
      </c>
      <c r="M579" s="36" t="s">
        <v>553</v>
      </c>
      <c r="N579" s="37">
        <v>0.8</v>
      </c>
      <c r="O579" s="37">
        <v>0.2</v>
      </c>
      <c r="P579" s="38">
        <v>0.2</v>
      </c>
      <c r="Q579" s="15"/>
      <c r="R579" s="15"/>
      <c r="S579" s="15"/>
    </row>
    <row r="580" spans="1:23" ht="93.75" hidden="1" customHeight="1" outlineLevel="2">
      <c r="A580" s="7" t="str">
        <f t="shared" si="9"/>
        <v>050104</v>
      </c>
      <c r="B580" s="31" t="s">
        <v>1208</v>
      </c>
      <c r="C580" s="52" t="s">
        <v>1209</v>
      </c>
      <c r="D580" s="31" t="s">
        <v>95</v>
      </c>
      <c r="E580" s="57" t="s">
        <v>276</v>
      </c>
      <c r="F580" s="33">
        <v>12130.630999999999</v>
      </c>
      <c r="G580" s="33">
        <v>0</v>
      </c>
      <c r="H580" s="33">
        <v>12130.630999999999</v>
      </c>
      <c r="I580" s="34" t="s">
        <v>522</v>
      </c>
      <c r="J580" s="35" t="s">
        <v>1213</v>
      </c>
      <c r="K580" s="36" t="s">
        <v>519</v>
      </c>
      <c r="L580" s="36" t="s">
        <v>552</v>
      </c>
      <c r="M580" s="36" t="s">
        <v>553</v>
      </c>
      <c r="N580" s="37">
        <v>0.8</v>
      </c>
      <c r="O580" s="37">
        <v>0.2</v>
      </c>
      <c r="P580" s="38">
        <v>0.2</v>
      </c>
      <c r="Q580" s="15"/>
      <c r="R580" s="15"/>
      <c r="S580" s="15"/>
    </row>
    <row r="581" spans="1:23" ht="93.75" hidden="1" customHeight="1" outlineLevel="2">
      <c r="A581" s="7" t="str">
        <f t="shared" si="9"/>
        <v>050102</v>
      </c>
      <c r="B581" s="31" t="s">
        <v>1208</v>
      </c>
      <c r="C581" s="52" t="s">
        <v>1209</v>
      </c>
      <c r="D581" s="31" t="s">
        <v>92</v>
      </c>
      <c r="E581" s="57" t="s">
        <v>277</v>
      </c>
      <c r="F581" s="33">
        <v>10711.647999999999</v>
      </c>
      <c r="G581" s="33">
        <v>0</v>
      </c>
      <c r="H581" s="33">
        <v>10711.647999999999</v>
      </c>
      <c r="I581" s="34" t="s">
        <v>540</v>
      </c>
      <c r="J581" s="35" t="s">
        <v>1214</v>
      </c>
      <c r="K581" s="36" t="s">
        <v>519</v>
      </c>
      <c r="L581" s="36" t="s">
        <v>552</v>
      </c>
      <c r="M581" s="36" t="s">
        <v>521</v>
      </c>
      <c r="N581" s="37">
        <v>20753</v>
      </c>
      <c r="O581" s="37">
        <v>4000</v>
      </c>
      <c r="P581" s="38">
        <v>4000</v>
      </c>
      <c r="Q581" s="15"/>
      <c r="R581" s="15"/>
      <c r="S581" s="15"/>
    </row>
    <row r="582" spans="1:23" ht="93.75" hidden="1" customHeight="1" outlineLevel="2">
      <c r="A582" s="7" t="str">
        <f t="shared" si="9"/>
        <v>050105</v>
      </c>
      <c r="B582" s="31" t="s">
        <v>1208</v>
      </c>
      <c r="C582" s="52" t="s">
        <v>1209</v>
      </c>
      <c r="D582" s="31" t="s">
        <v>66</v>
      </c>
      <c r="E582" s="57" t="s">
        <v>1215</v>
      </c>
      <c r="F582" s="33">
        <v>727</v>
      </c>
      <c r="G582" s="33">
        <v>0</v>
      </c>
      <c r="H582" s="33">
        <v>727</v>
      </c>
      <c r="I582" s="34" t="s">
        <v>524</v>
      </c>
      <c r="J582" s="35" t="s">
        <v>1216</v>
      </c>
      <c r="K582" s="36" t="s">
        <v>519</v>
      </c>
      <c r="L582" s="36" t="s">
        <v>552</v>
      </c>
      <c r="M582" s="36" t="s">
        <v>521</v>
      </c>
      <c r="N582" s="37">
        <v>0.6</v>
      </c>
      <c r="O582" s="37">
        <v>0.4</v>
      </c>
      <c r="P582" s="38">
        <v>0.4</v>
      </c>
      <c r="Q582" s="15"/>
      <c r="R582" s="15"/>
      <c r="S582" s="15"/>
    </row>
    <row r="583" spans="1:23" ht="93.75" hidden="1" customHeight="1" outlineLevel="2">
      <c r="A583" s="7" t="str">
        <f t="shared" si="9"/>
        <v>050107</v>
      </c>
      <c r="B583" s="31" t="s">
        <v>1208</v>
      </c>
      <c r="C583" s="52" t="s">
        <v>1209</v>
      </c>
      <c r="D583" s="31" t="s">
        <v>16</v>
      </c>
      <c r="E583" s="57" t="s">
        <v>1217</v>
      </c>
      <c r="F583" s="33">
        <v>270</v>
      </c>
      <c r="G583" s="33">
        <v>0</v>
      </c>
      <c r="H583" s="33">
        <v>270</v>
      </c>
      <c r="I583" s="34" t="s">
        <v>528</v>
      </c>
      <c r="J583" s="35" t="s">
        <v>1218</v>
      </c>
      <c r="K583" s="36" t="s">
        <v>519</v>
      </c>
      <c r="L583" s="36" t="s">
        <v>552</v>
      </c>
      <c r="M583" s="36" t="s">
        <v>521</v>
      </c>
      <c r="N583" s="37">
        <v>0.7</v>
      </c>
      <c r="O583" s="37">
        <v>0.3</v>
      </c>
      <c r="P583" s="38">
        <v>0.3</v>
      </c>
      <c r="Q583" s="15"/>
      <c r="R583" s="15"/>
      <c r="S583" s="15"/>
    </row>
    <row r="584" spans="1:23" ht="123" customHeight="1" outlineLevel="1" collapsed="1">
      <c r="A584" s="7" t="str">
        <f t="shared" si="9"/>
        <v>0501</v>
      </c>
      <c r="B584" s="22" t="str">
        <f>B583</f>
        <v>0501</v>
      </c>
      <c r="C584" s="23" t="s">
        <v>1219</v>
      </c>
      <c r="D584" s="24"/>
      <c r="E584" s="56"/>
      <c r="F584" s="25">
        <v>246058.64799999999</v>
      </c>
      <c r="G584" s="25">
        <v>263941.35200000001</v>
      </c>
      <c r="H584" s="25">
        <v>510000</v>
      </c>
      <c r="I584" s="26"/>
      <c r="J584" s="27"/>
      <c r="K584" s="28"/>
      <c r="L584" s="28"/>
      <c r="M584" s="28"/>
      <c r="N584" s="29"/>
      <c r="O584" s="29"/>
      <c r="P584" s="30"/>
      <c r="Q584" s="15"/>
      <c r="R584" s="15"/>
      <c r="S584" s="15"/>
    </row>
    <row r="585" spans="1:23" ht="33" customHeight="1">
      <c r="B585" s="45"/>
      <c r="C585" s="46" t="s">
        <v>1220</v>
      </c>
      <c r="D585" s="26"/>
      <c r="E585" s="60"/>
      <c r="F585" s="25">
        <f>F17+F33+F38+F48+F70+F90+F108+F120+F138+F152+F168+F190+F220+F234+F260+F271+F284+F294+F304+F320+F355+F370+F386+F393+F402+F410+F425+F437+F449+F459+F485+F489+F501+F520+F531+F539+F544+F556+F569+F576+F584</f>
        <v>16851470.404000003</v>
      </c>
      <c r="G585" s="25">
        <f>G17+G33+G38+G48+G70+G90+G108+G120+G138+G152+G168+G190+G220+G234+G260+G271+G284+G294+G304+G320+G355+G370+G386+G393+G402+G410+G425+G437+G449+G459+G485+G489+G501+G520+G531+G539+G544+G556+G569+G576+G584</f>
        <v>999847.81300000008</v>
      </c>
      <c r="H585" s="25">
        <f>H17+H33+H38+H48+H70+H90+H108+H120+H138+H152+H168+H190+H220+H234+H260+H271+H284+H294+H304+H320+H355+H370+H386+H393+H402+H410+H425+H437+H449+H459+H485+H489+H501+H520+H531+H539+H544+H556+H569+H576+H584</f>
        <v>17851318.217000004</v>
      </c>
      <c r="I585" s="26"/>
      <c r="J585" s="27"/>
      <c r="K585" s="28"/>
      <c r="L585" s="28"/>
      <c r="M585" s="28"/>
      <c r="N585" s="29"/>
      <c r="O585" s="29"/>
      <c r="P585" s="30"/>
    </row>
    <row r="587" spans="1:23">
      <c r="F587" s="49"/>
      <c r="G587" s="49"/>
      <c r="H587" s="49"/>
    </row>
    <row r="588" spans="1:23" s="47" customFormat="1">
      <c r="C588" s="48"/>
      <c r="N588" s="50"/>
      <c r="O588" s="50"/>
      <c r="P588" s="50"/>
      <c r="Q588" s="7"/>
      <c r="R588" s="7"/>
      <c r="S588" s="7"/>
      <c r="T588" s="7"/>
      <c r="U588" s="7"/>
      <c r="V588" s="7"/>
      <c r="W588" s="7"/>
    </row>
    <row r="589" spans="1:23" s="47" customFormat="1">
      <c r="C589" s="48"/>
      <c r="N589" s="50"/>
      <c r="O589" s="50"/>
      <c r="P589" s="50"/>
      <c r="Q589" s="7"/>
      <c r="R589" s="7"/>
      <c r="S589" s="7"/>
      <c r="T589" s="7"/>
      <c r="U589" s="7"/>
      <c r="V589" s="7"/>
      <c r="W589" s="7"/>
    </row>
    <row r="590" spans="1:23" s="47" customFormat="1">
      <c r="C590" s="48"/>
      <c r="N590" s="50"/>
      <c r="O590" s="50"/>
      <c r="P590" s="50"/>
      <c r="Q590" s="7"/>
      <c r="R590" s="7"/>
      <c r="S590" s="7"/>
      <c r="T590" s="7"/>
      <c r="U590" s="7"/>
      <c r="V590" s="7"/>
      <c r="W590" s="7"/>
    </row>
    <row r="591" spans="1:23" s="47" customFormat="1">
      <c r="C591" s="48"/>
      <c r="N591" s="50"/>
      <c r="O591" s="50"/>
      <c r="P591" s="50"/>
      <c r="Q591" s="7"/>
      <c r="R591" s="7"/>
      <c r="S591" s="7"/>
      <c r="T591" s="7"/>
      <c r="U591" s="7"/>
      <c r="V591" s="7"/>
      <c r="W591" s="7"/>
    </row>
  </sheetData>
  <autoFilter ref="B1:P584" xr:uid="{B5329EC4-1938-48F9-AB3E-4DF6947CFD67}"/>
  <pageMargins left="0.70866141732283472" right="0.70866141732283472" top="0.74803149606299213" bottom="0.74803149606299213" header="0.31496062992125984" footer="0.31496062992125984"/>
  <pageSetup paperSize="5" scale="66" fitToHeight="0" orientation="landscape" r:id="rId1"/>
  <headerFooter>
    <oddFooter>&amp;LCifras en millones de pesos.</oddFooter>
  </headerFooter>
  <rowBreaks count="39" manualBreakCount="39">
    <brk id="17" max="16383" man="1"/>
    <brk id="31" min="1" max="15" man="1"/>
    <brk id="42" min="1" max="15" man="1"/>
    <brk id="56" min="1" max="15" man="1"/>
    <brk id="74" min="1" max="15" man="1"/>
    <brk id="90" min="1" max="15" man="1"/>
    <brk id="104" min="1" max="15" man="1"/>
    <brk id="116" min="1" max="15" man="1"/>
    <brk id="132" min="1" max="15" man="1"/>
    <brk id="145" min="1" max="15" man="1"/>
    <brk id="156" min="1" max="15" man="1"/>
    <brk id="171" min="1" max="15" man="1"/>
    <brk id="185" min="1" max="15" man="1"/>
    <brk id="198" min="1" max="15" man="1"/>
    <brk id="225" min="1" max="15" man="1"/>
    <brk id="239" min="1" max="15" man="1"/>
    <brk id="253" min="1" max="15" man="1"/>
    <brk id="266" min="1" max="15" man="1"/>
    <brk id="276" min="1" max="15" man="1"/>
    <brk id="286" min="1" max="15" man="1"/>
    <brk id="298" min="1" max="15" man="1"/>
    <brk id="310" min="1" max="15" man="1"/>
    <brk id="325" min="1" max="15" man="1"/>
    <brk id="341" min="1" max="15" man="1"/>
    <brk id="355" min="1" max="15" man="1"/>
    <brk id="367" min="1" max="15" man="1"/>
    <brk id="380" min="1" max="15" man="1"/>
    <brk id="392" min="1" max="15" man="1"/>
    <brk id="405" min="1" max="15" man="1"/>
    <brk id="420" min="1" max="15" man="1"/>
    <brk id="484" min="1" max="15" man="1"/>
    <brk id="491" min="1" max="15" man="1"/>
    <brk id="502" min="1" max="15" man="1"/>
    <brk id="517" min="1" max="15" man="1"/>
    <brk id="532" min="1" max="15" man="1"/>
    <brk id="542" min="1" max="15" man="1"/>
    <brk id="553" min="1" max="15" man="1"/>
    <brk id="566" min="1" max="15" man="1"/>
    <brk id="578" min="1" max="15" man="1"/>
  </rowBreaks>
  <customProperties>
    <customPr name="_pios_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2023-10-30T19:09:25Z</dcterms:created>
  <dcterms:modified xsi:type="dcterms:W3CDTF">2024-04-04T22:42:25Z</dcterms:modified>
  <cp:category/>
  <cp:contentStatus/>
</cp:coreProperties>
</file>